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omments13.xml" ContentType="application/vnd.openxmlformats-officedocument.spreadsheetml.comment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omments14.xml" ContentType="application/vnd.openxmlformats-officedocument.spreadsheetml.comment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omments15.xml" ContentType="application/vnd.openxmlformats-officedocument.spreadsheetml.comments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+xml"/>
  <Override PartName="/xl/comments16.xml" ContentType="application/vnd.openxmlformats-officedocument.spreadsheetml.comment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i unidad\Informe de Avance PGAI-UNA 2025\Hojas de registro 2025\"/>
    </mc:Choice>
  </mc:AlternateContent>
  <xr:revisionPtr revIDLastSave="0" documentId="13_ncr:1_{1EAC9863-DCF1-4B79-9DE8-790461A867CA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Datos Generales" sheetId="32" r:id="rId1"/>
    <sheet name="Indice de Edificios" sheetId="47" r:id="rId2"/>
    <sheet name="Edificio 1" sheetId="3" r:id="rId3"/>
    <sheet name="Edificio 2" sheetId="46" r:id="rId4"/>
    <sheet name="Edificio 3" sheetId="45" r:id="rId5"/>
    <sheet name="Edificio 4" sheetId="44" r:id="rId6"/>
    <sheet name="Edificio 5" sheetId="43" r:id="rId7"/>
    <sheet name="Edificio 6" sheetId="42" r:id="rId8"/>
    <sheet name="Edificio 7" sheetId="41" r:id="rId9"/>
    <sheet name="Edificio 8" sheetId="40" r:id="rId10"/>
    <sheet name="Edificio 9" sheetId="39" r:id="rId11"/>
    <sheet name="Edificio 10" sheetId="38" r:id="rId12"/>
    <sheet name="Edificio 11" sheetId="48" r:id="rId13"/>
    <sheet name="Edificio 12" sheetId="49" r:id="rId14"/>
    <sheet name="Edificio 13" sheetId="50" r:id="rId15"/>
    <sheet name="Edificio 14" sheetId="51" r:id="rId16"/>
    <sheet name="Edificio 15" sheetId="52" r:id="rId17"/>
    <sheet name="Edificio 16" sheetId="53" r:id="rId18"/>
    <sheet name="Reporte institucional_edificio" sheetId="28" r:id="rId19"/>
    <sheet name="Reporte Institucional_mes" sheetId="29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9" l="1"/>
  <c r="D10" i="29"/>
  <c r="D11" i="29"/>
  <c r="D12" i="29"/>
  <c r="D13" i="29"/>
  <c r="D14" i="29"/>
  <c r="D15" i="29"/>
  <c r="D16" i="29"/>
  <c r="D17" i="29"/>
  <c r="D18" i="29"/>
  <c r="D19" i="29"/>
  <c r="D8" i="29"/>
  <c r="C9" i="29"/>
  <c r="C10" i="29"/>
  <c r="C11" i="29"/>
  <c r="C12" i="29"/>
  <c r="C13" i="29"/>
  <c r="C14" i="29"/>
  <c r="C15" i="29"/>
  <c r="C16" i="29"/>
  <c r="C17" i="29"/>
  <c r="C18" i="29"/>
  <c r="C19" i="29"/>
  <c r="C8" i="29"/>
  <c r="B9" i="29"/>
  <c r="B10" i="29"/>
  <c r="B11" i="29"/>
  <c r="B12" i="29"/>
  <c r="B13" i="29"/>
  <c r="B14" i="29"/>
  <c r="B15" i="29"/>
  <c r="B16" i="29"/>
  <c r="B17" i="29"/>
  <c r="B18" i="29"/>
  <c r="B19" i="29"/>
  <c r="B8" i="29"/>
  <c r="D19" i="28"/>
  <c r="D18" i="28"/>
  <c r="C22" i="28"/>
  <c r="C20" i="28"/>
  <c r="C19" i="28"/>
  <c r="C18" i="28"/>
  <c r="B21" i="28"/>
  <c r="B20" i="28"/>
  <c r="A23" i="28"/>
  <c r="A22" i="28"/>
  <c r="A21" i="28"/>
  <c r="A20" i="28"/>
  <c r="A19" i="28"/>
  <c r="A18" i="28"/>
  <c r="D24" i="53"/>
  <c r="D23" i="28" s="1"/>
  <c r="C24" i="53"/>
  <c r="C23" i="28" s="1"/>
  <c r="B24" i="53"/>
  <c r="B23" i="28" s="1"/>
  <c r="D23" i="53"/>
  <c r="C23" i="53"/>
  <c r="H22" i="53"/>
  <c r="G22" i="53"/>
  <c r="H21" i="53"/>
  <c r="G21" i="53"/>
  <c r="H20" i="53"/>
  <c r="G20" i="53"/>
  <c r="H19" i="53"/>
  <c r="G19" i="53"/>
  <c r="H18" i="53"/>
  <c r="G18" i="53"/>
  <c r="H17" i="53"/>
  <c r="G17" i="53"/>
  <c r="H16" i="53"/>
  <c r="G16" i="53"/>
  <c r="H15" i="53"/>
  <c r="G15" i="53"/>
  <c r="H14" i="53"/>
  <c r="G14" i="53"/>
  <c r="H13" i="53"/>
  <c r="G13" i="53"/>
  <c r="H12" i="53"/>
  <c r="G12" i="53"/>
  <c r="H11" i="53"/>
  <c r="G11" i="53"/>
  <c r="F3" i="53"/>
  <c r="F1" i="53"/>
  <c r="D24" i="52"/>
  <c r="D22" i="28" s="1"/>
  <c r="C24" i="52"/>
  <c r="B24" i="52"/>
  <c r="B22" i="28" s="1"/>
  <c r="D23" i="52"/>
  <c r="C23" i="52"/>
  <c r="H22" i="52"/>
  <c r="G22" i="52"/>
  <c r="H21" i="52"/>
  <c r="G21" i="52"/>
  <c r="H20" i="52"/>
  <c r="G20" i="52"/>
  <c r="H19" i="52"/>
  <c r="G19" i="52"/>
  <c r="H18" i="52"/>
  <c r="G18" i="52"/>
  <c r="H17" i="52"/>
  <c r="G17" i="52"/>
  <c r="H16" i="52"/>
  <c r="G16" i="52"/>
  <c r="H15" i="52"/>
  <c r="G15" i="52"/>
  <c r="H14" i="52"/>
  <c r="G14" i="52"/>
  <c r="H13" i="52"/>
  <c r="G13" i="52"/>
  <c r="H12" i="52"/>
  <c r="G12" i="52"/>
  <c r="H11" i="52"/>
  <c r="G11" i="52"/>
  <c r="F3" i="52"/>
  <c r="F1" i="52"/>
  <c r="D24" i="51"/>
  <c r="D21" i="28" s="1"/>
  <c r="C24" i="51"/>
  <c r="C21" i="28" s="1"/>
  <c r="B24" i="51"/>
  <c r="D23" i="51"/>
  <c r="C23" i="51"/>
  <c r="H22" i="51"/>
  <c r="G22" i="51"/>
  <c r="H21" i="51"/>
  <c r="G21" i="51"/>
  <c r="H20" i="51"/>
  <c r="G20" i="51"/>
  <c r="H19" i="51"/>
  <c r="G19" i="51"/>
  <c r="H18" i="51"/>
  <c r="G18" i="51"/>
  <c r="H17" i="51"/>
  <c r="G17" i="51"/>
  <c r="H16" i="51"/>
  <c r="G16" i="51"/>
  <c r="H15" i="51"/>
  <c r="G15" i="51"/>
  <c r="H14" i="51"/>
  <c r="G14" i="51"/>
  <c r="H13" i="51"/>
  <c r="G13" i="51"/>
  <c r="H12" i="51"/>
  <c r="G12" i="51"/>
  <c r="H11" i="51"/>
  <c r="G11" i="51"/>
  <c r="F3" i="51"/>
  <c r="F1" i="51"/>
  <c r="D24" i="50"/>
  <c r="D20" i="28" s="1"/>
  <c r="C24" i="50"/>
  <c r="B24" i="50"/>
  <c r="D23" i="50"/>
  <c r="C23" i="50"/>
  <c r="H22" i="50"/>
  <c r="G22" i="50"/>
  <c r="H21" i="50"/>
  <c r="G21" i="50"/>
  <c r="H20" i="50"/>
  <c r="G20" i="50"/>
  <c r="H19" i="50"/>
  <c r="G19" i="50"/>
  <c r="H18" i="50"/>
  <c r="G18" i="50"/>
  <c r="H17" i="50"/>
  <c r="G17" i="50"/>
  <c r="H16" i="50"/>
  <c r="G16" i="50"/>
  <c r="H15" i="50"/>
  <c r="G15" i="50"/>
  <c r="H14" i="50"/>
  <c r="G14" i="50"/>
  <c r="H13" i="50"/>
  <c r="G13" i="50"/>
  <c r="H12" i="50"/>
  <c r="G12" i="50"/>
  <c r="H11" i="50"/>
  <c r="G11" i="50"/>
  <c r="F3" i="50"/>
  <c r="F1" i="50"/>
  <c r="D24" i="49"/>
  <c r="C24" i="49"/>
  <c r="B24" i="49"/>
  <c r="B19" i="28" s="1"/>
  <c r="D23" i="49"/>
  <c r="C23" i="49"/>
  <c r="H22" i="49"/>
  <c r="G22" i="49"/>
  <c r="H21" i="49"/>
  <c r="G21" i="49"/>
  <c r="H20" i="49"/>
  <c r="G20" i="49"/>
  <c r="H19" i="49"/>
  <c r="G19" i="49"/>
  <c r="H18" i="49"/>
  <c r="G18" i="49"/>
  <c r="H17" i="49"/>
  <c r="G17" i="49"/>
  <c r="H16" i="49"/>
  <c r="G16" i="49"/>
  <c r="H15" i="49"/>
  <c r="G15" i="49"/>
  <c r="H14" i="49"/>
  <c r="G14" i="49"/>
  <c r="H13" i="49"/>
  <c r="G13" i="49"/>
  <c r="H12" i="49"/>
  <c r="G12" i="49"/>
  <c r="H11" i="49"/>
  <c r="H24" i="49" s="1"/>
  <c r="F19" i="28" s="1"/>
  <c r="G11" i="49"/>
  <c r="G24" i="49" s="1"/>
  <c r="E19" i="28" s="1"/>
  <c r="F3" i="49"/>
  <c r="F1" i="49"/>
  <c r="D24" i="48"/>
  <c r="C24" i="48"/>
  <c r="B24" i="48"/>
  <c r="B18" i="28" s="1"/>
  <c r="D23" i="48"/>
  <c r="C23" i="48"/>
  <c r="H22" i="48"/>
  <c r="G22" i="48"/>
  <c r="H21" i="48"/>
  <c r="G21" i="48"/>
  <c r="H20" i="48"/>
  <c r="G20" i="48"/>
  <c r="H19" i="48"/>
  <c r="G19" i="48"/>
  <c r="H18" i="48"/>
  <c r="G18" i="48"/>
  <c r="H17" i="48"/>
  <c r="G17" i="48"/>
  <c r="H16" i="48"/>
  <c r="G16" i="48"/>
  <c r="H15" i="48"/>
  <c r="G15" i="48"/>
  <c r="H14" i="48"/>
  <c r="G14" i="48"/>
  <c r="H13" i="48"/>
  <c r="G13" i="48"/>
  <c r="H12" i="48"/>
  <c r="G12" i="48"/>
  <c r="H11" i="48"/>
  <c r="H24" i="48" s="1"/>
  <c r="F18" i="28" s="1"/>
  <c r="G11" i="48"/>
  <c r="F3" i="48"/>
  <c r="F1" i="48"/>
  <c r="A17" i="28"/>
  <c r="G12" i="38"/>
  <c r="H12" i="38"/>
  <c r="G13" i="38"/>
  <c r="H13" i="38"/>
  <c r="G14" i="38"/>
  <c r="H14" i="38"/>
  <c r="G15" i="38"/>
  <c r="H15" i="38"/>
  <c r="G16" i="38"/>
  <c r="H16" i="38"/>
  <c r="G17" i="38"/>
  <c r="H17" i="38"/>
  <c r="G18" i="38"/>
  <c r="H18" i="38"/>
  <c r="G19" i="38"/>
  <c r="H19" i="38"/>
  <c r="G20" i="38"/>
  <c r="H20" i="38"/>
  <c r="G21" i="38"/>
  <c r="H21" i="38"/>
  <c r="G22" i="38"/>
  <c r="H22" i="38"/>
  <c r="H11" i="38"/>
  <c r="G11" i="38"/>
  <c r="G12" i="39"/>
  <c r="H12" i="39"/>
  <c r="G13" i="39"/>
  <c r="H13" i="39"/>
  <c r="G14" i="39"/>
  <c r="H14" i="39"/>
  <c r="G15" i="39"/>
  <c r="H15" i="39"/>
  <c r="G16" i="39"/>
  <c r="H16" i="39"/>
  <c r="G17" i="39"/>
  <c r="H17" i="39"/>
  <c r="G18" i="39"/>
  <c r="H18" i="39"/>
  <c r="G19" i="39"/>
  <c r="H19" i="39"/>
  <c r="G20" i="39"/>
  <c r="H20" i="39"/>
  <c r="G21" i="39"/>
  <c r="H21" i="39"/>
  <c r="G22" i="39"/>
  <c r="H22" i="39"/>
  <c r="H11" i="39"/>
  <c r="G11" i="39"/>
  <c r="G12" i="43"/>
  <c r="H12" i="43"/>
  <c r="G13" i="43"/>
  <c r="H13" i="43"/>
  <c r="G14" i="43"/>
  <c r="H14" i="43"/>
  <c r="G15" i="43"/>
  <c r="H15" i="43"/>
  <c r="G16" i="43"/>
  <c r="H16" i="43"/>
  <c r="G17" i="43"/>
  <c r="H17" i="43"/>
  <c r="G18" i="43"/>
  <c r="H18" i="43"/>
  <c r="G19" i="43"/>
  <c r="H19" i="43"/>
  <c r="G20" i="43"/>
  <c r="H20" i="43"/>
  <c r="G21" i="43"/>
  <c r="H21" i="43"/>
  <c r="G22" i="43"/>
  <c r="H22" i="43"/>
  <c r="H11" i="43"/>
  <c r="G11" i="43"/>
  <c r="G12" i="46"/>
  <c r="H12" i="46"/>
  <c r="G13" i="46"/>
  <c r="H13" i="46"/>
  <c r="G14" i="46"/>
  <c r="H14" i="46"/>
  <c r="G15" i="46"/>
  <c r="H15" i="46"/>
  <c r="G16" i="46"/>
  <c r="H16" i="46"/>
  <c r="G17" i="46"/>
  <c r="H17" i="46"/>
  <c r="G18" i="46"/>
  <c r="H18" i="46"/>
  <c r="G19" i="46"/>
  <c r="H19" i="46"/>
  <c r="G20" i="46"/>
  <c r="H20" i="46"/>
  <c r="G21" i="46"/>
  <c r="H21" i="46"/>
  <c r="G22" i="46"/>
  <c r="H22" i="46"/>
  <c r="H11" i="46"/>
  <c r="G11" i="46"/>
  <c r="G12" i="3"/>
  <c r="G13" i="3"/>
  <c r="G14" i="3"/>
  <c r="G15" i="3"/>
  <c r="G16" i="3"/>
  <c r="G17" i="3"/>
  <c r="G18" i="3"/>
  <c r="G19" i="3"/>
  <c r="G20" i="3"/>
  <c r="G21" i="3"/>
  <c r="G22" i="3"/>
  <c r="G11" i="3"/>
  <c r="H12" i="3"/>
  <c r="H13" i="3"/>
  <c r="H14" i="3"/>
  <c r="H15" i="3"/>
  <c r="H16" i="3"/>
  <c r="H17" i="3"/>
  <c r="H18" i="3"/>
  <c r="H19" i="3"/>
  <c r="H20" i="3"/>
  <c r="H21" i="3"/>
  <c r="H22" i="3"/>
  <c r="H11" i="3"/>
  <c r="H24" i="52" l="1"/>
  <c r="F22" i="28" s="1"/>
  <c r="G24" i="51"/>
  <c r="E21" i="28" s="1"/>
  <c r="H24" i="51"/>
  <c r="F21" i="28" s="1"/>
  <c r="G24" i="50"/>
  <c r="E20" i="28" s="1"/>
  <c r="G24" i="53"/>
  <c r="E23" i="28" s="1"/>
  <c r="H24" i="53"/>
  <c r="F23" i="28" s="1"/>
  <c r="G24" i="52"/>
  <c r="E22" i="28" s="1"/>
  <c r="H24" i="50"/>
  <c r="F20" i="28" s="1"/>
  <c r="G24" i="48"/>
  <c r="E18" i="28" s="1"/>
  <c r="H24" i="46"/>
  <c r="H24" i="3"/>
  <c r="G24" i="3"/>
  <c r="G24" i="46"/>
  <c r="F1" i="38"/>
  <c r="F3" i="38"/>
  <c r="G12" i="40"/>
  <c r="H12" i="40"/>
  <c r="G13" i="40"/>
  <c r="H13" i="40"/>
  <c r="G14" i="40"/>
  <c r="H14" i="40"/>
  <c r="G15" i="40"/>
  <c r="H15" i="40"/>
  <c r="G16" i="40"/>
  <c r="H16" i="40"/>
  <c r="G17" i="40"/>
  <c r="H17" i="40"/>
  <c r="G18" i="40"/>
  <c r="H18" i="40"/>
  <c r="G19" i="40"/>
  <c r="H19" i="40"/>
  <c r="G20" i="40"/>
  <c r="H20" i="40"/>
  <c r="G21" i="40"/>
  <c r="H21" i="40"/>
  <c r="G22" i="40"/>
  <c r="H22" i="40"/>
  <c r="H11" i="40"/>
  <c r="G11" i="40"/>
  <c r="G12" i="41"/>
  <c r="H12" i="41"/>
  <c r="G13" i="41"/>
  <c r="H13" i="41"/>
  <c r="G14" i="41"/>
  <c r="H14" i="41"/>
  <c r="G15" i="41"/>
  <c r="H15" i="41"/>
  <c r="G16" i="41"/>
  <c r="H16" i="41"/>
  <c r="G17" i="41"/>
  <c r="H17" i="41"/>
  <c r="G18" i="41"/>
  <c r="H18" i="41"/>
  <c r="G19" i="41"/>
  <c r="H19" i="41"/>
  <c r="G20" i="41"/>
  <c r="H20" i="41"/>
  <c r="G21" i="41"/>
  <c r="H21" i="41"/>
  <c r="G22" i="41"/>
  <c r="H22" i="41"/>
  <c r="H11" i="41"/>
  <c r="G11" i="41"/>
  <c r="G12" i="42"/>
  <c r="H12" i="42"/>
  <c r="G13" i="42"/>
  <c r="H13" i="42"/>
  <c r="G14" i="42"/>
  <c r="H14" i="42"/>
  <c r="G15" i="42"/>
  <c r="H15" i="42"/>
  <c r="G16" i="42"/>
  <c r="H16" i="42"/>
  <c r="G17" i="42"/>
  <c r="H17" i="42"/>
  <c r="G18" i="42"/>
  <c r="H18" i="42"/>
  <c r="G19" i="42"/>
  <c r="H19" i="42"/>
  <c r="G20" i="42"/>
  <c r="H20" i="42"/>
  <c r="G21" i="42"/>
  <c r="H21" i="42"/>
  <c r="G22" i="42"/>
  <c r="H22" i="42"/>
  <c r="H11" i="42"/>
  <c r="G11" i="42"/>
  <c r="F1" i="42"/>
  <c r="F3" i="42"/>
  <c r="G12" i="44"/>
  <c r="H12" i="44"/>
  <c r="G13" i="44"/>
  <c r="H13" i="44"/>
  <c r="G14" i="44"/>
  <c r="H14" i="44"/>
  <c r="G15" i="44"/>
  <c r="H15" i="44"/>
  <c r="G16" i="44"/>
  <c r="H16" i="44"/>
  <c r="G17" i="44"/>
  <c r="H17" i="44"/>
  <c r="G18" i="44"/>
  <c r="H18" i="44"/>
  <c r="G19" i="44"/>
  <c r="H19" i="44"/>
  <c r="G20" i="44"/>
  <c r="H20" i="44"/>
  <c r="G21" i="44"/>
  <c r="H21" i="44"/>
  <c r="G22" i="44"/>
  <c r="H22" i="44"/>
  <c r="H11" i="44"/>
  <c r="G11" i="44"/>
  <c r="G12" i="45"/>
  <c r="H12" i="45"/>
  <c r="G13" i="45"/>
  <c r="H13" i="45"/>
  <c r="G14" i="45"/>
  <c r="H14" i="45"/>
  <c r="G15" i="45"/>
  <c r="H15" i="45"/>
  <c r="G16" i="45"/>
  <c r="H16" i="45"/>
  <c r="G17" i="45"/>
  <c r="H17" i="45"/>
  <c r="G18" i="45"/>
  <c r="H18" i="45"/>
  <c r="G19" i="45"/>
  <c r="H19" i="45"/>
  <c r="G20" i="45"/>
  <c r="H20" i="45"/>
  <c r="G21" i="45"/>
  <c r="H21" i="45"/>
  <c r="G22" i="45"/>
  <c r="H22" i="45"/>
  <c r="H11" i="45"/>
  <c r="G11" i="45"/>
  <c r="G24" i="44" l="1"/>
  <c r="E11" i="28" s="1"/>
  <c r="G24" i="45"/>
  <c r="E10" i="28" s="1"/>
  <c r="G24" i="42"/>
  <c r="E13" i="28" s="1"/>
  <c r="H24" i="41"/>
  <c r="F14" i="28" s="1"/>
  <c r="H24" i="45"/>
  <c r="F10" i="28" s="1"/>
  <c r="H24" i="44"/>
  <c r="F11" i="28" s="1"/>
  <c r="G24" i="41"/>
  <c r="E14" i="28" s="1"/>
  <c r="G24" i="40"/>
  <c r="E15" i="28" s="1"/>
  <c r="H24" i="42"/>
  <c r="F13" i="28" s="1"/>
  <c r="H24" i="40"/>
  <c r="F15" i="28" s="1"/>
  <c r="F8" i="28"/>
  <c r="E8" i="28" l="1"/>
  <c r="F9" i="29" l="1"/>
  <c r="E9" i="29"/>
  <c r="F12" i="29" l="1"/>
  <c r="E19" i="29"/>
  <c r="E11" i="29"/>
  <c r="E18" i="29"/>
  <c r="E10" i="29"/>
  <c r="F16" i="29"/>
  <c r="E15" i="29"/>
  <c r="E14" i="29"/>
  <c r="F19" i="29"/>
  <c r="F15" i="29"/>
  <c r="F11" i="29"/>
  <c r="F18" i="29"/>
  <c r="F14" i="29"/>
  <c r="F10" i="29"/>
  <c r="F17" i="29"/>
  <c r="F13" i="29"/>
  <c r="E8" i="29"/>
  <c r="E16" i="29"/>
  <c r="E12" i="29"/>
  <c r="F8" i="29"/>
  <c r="E17" i="29"/>
  <c r="E13" i="29"/>
  <c r="D20" i="29"/>
  <c r="B21" i="29"/>
  <c r="C20" i="29"/>
  <c r="C21" i="29"/>
  <c r="A16" i="28"/>
  <c r="A15" i="28"/>
  <c r="A14" i="28"/>
  <c r="A13" i="28"/>
  <c r="A12" i="28"/>
  <c r="A11" i="28"/>
  <c r="A10" i="28"/>
  <c r="A9" i="28"/>
  <c r="D24" i="46"/>
  <c r="D9" i="28" s="1"/>
  <c r="C24" i="46"/>
  <c r="C9" i="28" s="1"/>
  <c r="B24" i="46"/>
  <c r="B9" i="28" s="1"/>
  <c r="D23" i="46"/>
  <c r="C23" i="46"/>
  <c r="F3" i="46"/>
  <c r="F1" i="46"/>
  <c r="D24" i="45"/>
  <c r="D10" i="28" s="1"/>
  <c r="C24" i="45"/>
  <c r="C10" i="28" s="1"/>
  <c r="B24" i="45"/>
  <c r="B10" i="28" s="1"/>
  <c r="D23" i="45"/>
  <c r="C23" i="45"/>
  <c r="F3" i="45"/>
  <c r="F1" i="45"/>
  <c r="D24" i="44"/>
  <c r="D11" i="28" s="1"/>
  <c r="C24" i="44"/>
  <c r="C11" i="28" s="1"/>
  <c r="B24" i="44"/>
  <c r="B11" i="28" s="1"/>
  <c r="D23" i="44"/>
  <c r="C23" i="44"/>
  <c r="F3" i="44"/>
  <c r="F1" i="44"/>
  <c r="D24" i="43"/>
  <c r="D12" i="28" s="1"/>
  <c r="C24" i="43"/>
  <c r="C12" i="28" s="1"/>
  <c r="B24" i="43"/>
  <c r="B12" i="28" s="1"/>
  <c r="D23" i="43"/>
  <c r="C23" i="43"/>
  <c r="H24" i="43"/>
  <c r="F12" i="28" s="1"/>
  <c r="G24" i="43"/>
  <c r="E12" i="28" s="1"/>
  <c r="F3" i="43"/>
  <c r="F1" i="43"/>
  <c r="D24" i="42"/>
  <c r="D13" i="28" s="1"/>
  <c r="C24" i="42"/>
  <c r="C13" i="28" s="1"/>
  <c r="B24" i="42"/>
  <c r="B13" i="28" s="1"/>
  <c r="D23" i="42"/>
  <c r="C23" i="42"/>
  <c r="D24" i="41"/>
  <c r="D14" i="28" s="1"/>
  <c r="C24" i="41"/>
  <c r="C14" i="28" s="1"/>
  <c r="B24" i="41"/>
  <c r="B14" i="28" s="1"/>
  <c r="D23" i="41"/>
  <c r="C23" i="41"/>
  <c r="F3" i="41"/>
  <c r="F1" i="41"/>
  <c r="D24" i="40"/>
  <c r="D15" i="28" s="1"/>
  <c r="C24" i="40"/>
  <c r="C15" i="28" s="1"/>
  <c r="B24" i="40"/>
  <c r="B15" i="28" s="1"/>
  <c r="D23" i="40"/>
  <c r="C23" i="40"/>
  <c r="F3" i="40"/>
  <c r="F1" i="40"/>
  <c r="D24" i="39"/>
  <c r="D16" i="28" s="1"/>
  <c r="C24" i="39"/>
  <c r="C16" i="28" s="1"/>
  <c r="B24" i="39"/>
  <c r="B16" i="28" s="1"/>
  <c r="D23" i="39"/>
  <c r="C23" i="39"/>
  <c r="H24" i="39"/>
  <c r="F16" i="28" s="1"/>
  <c r="G24" i="39"/>
  <c r="E16" i="28" s="1"/>
  <c r="F3" i="39"/>
  <c r="F1" i="39"/>
  <c r="D24" i="38"/>
  <c r="D17" i="28" s="1"/>
  <c r="C24" i="38"/>
  <c r="C17" i="28" s="1"/>
  <c r="B24" i="38"/>
  <c r="B17" i="28" s="1"/>
  <c r="D23" i="38"/>
  <c r="C23" i="38"/>
  <c r="H24" i="38"/>
  <c r="F17" i="28" s="1"/>
  <c r="G24" i="38"/>
  <c r="E17" i="28" s="1"/>
  <c r="C24" i="3"/>
  <c r="C8" i="28" s="1"/>
  <c r="D24" i="3"/>
  <c r="D8" i="28" s="1"/>
  <c r="C23" i="3"/>
  <c r="D23" i="3"/>
  <c r="B24" i="3"/>
  <c r="B8" i="28" s="1"/>
  <c r="D25" i="28" l="1"/>
  <c r="C25" i="28"/>
  <c r="C24" i="28"/>
  <c r="E9" i="28"/>
  <c r="F9" i="28"/>
  <c r="E25" i="28" l="1"/>
  <c r="F3" i="29"/>
  <c r="F3" i="3"/>
  <c r="A8" i="28"/>
  <c r="F2" i="29"/>
  <c r="D2" i="28"/>
  <c r="F1" i="3"/>
  <c r="E21" i="29" l="1"/>
  <c r="F21" i="29"/>
  <c r="F25" i="28"/>
  <c r="D24" i="28"/>
  <c r="D21" i="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F898947F-AA02-433B-8514-E71DD3213169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AAE37114-CA6D-4EBB-A6A7-5826A953B091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1F138471-7C2C-4B59-A227-CC5966C848A2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55045B37-128C-4925-812B-1EFDD8B3C18D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92A4472A-AECA-4108-8EEE-A640016D6192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</authors>
  <commentList>
    <comment ref="E10" authorId="0" shapeId="0" xr:uid="{FAC98172-F6D3-47CB-8384-52E59EAB99DA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Detallar la clase de residuo tratado/separado/. Ejemplo: Pinturas,Plaguicidas etc</t>
        </r>
      </text>
    </comment>
  </commentList>
</comments>
</file>

<file path=xl/sharedStrings.xml><?xml version="1.0" encoding="utf-8"?>
<sst xmlns="http://schemas.openxmlformats.org/spreadsheetml/2006/main" count="690" uniqueCount="94">
  <si>
    <t>Mes</t>
  </si>
  <si>
    <t xml:space="preserve">Enero </t>
  </si>
  <si>
    <t>Febrero</t>
  </si>
  <si>
    <t>Marzo</t>
  </si>
  <si>
    <t>Abril</t>
  </si>
  <si>
    <t>Mayo</t>
  </si>
  <si>
    <t>Junio</t>
  </si>
  <si>
    <t>Julio</t>
  </si>
  <si>
    <t xml:space="preserve">Agosto </t>
  </si>
  <si>
    <t>Septiembre</t>
  </si>
  <si>
    <t>Octubre</t>
  </si>
  <si>
    <t>Noviembre</t>
  </si>
  <si>
    <t>Diciembre</t>
  </si>
  <si>
    <t>Nº de empleados</t>
  </si>
  <si>
    <t>NOMBRE DEL EDIFICIO/DEPENDENCIA:</t>
  </si>
  <si>
    <t>INSTITUCION:</t>
  </si>
  <si>
    <t>FECHA DE ACTUALIZACIÓN:</t>
  </si>
  <si>
    <t xml:space="preserve">ENCARGADO DE REGISTRO: </t>
  </si>
  <si>
    <t xml:space="preserve">NOMBRE DE LA INSTITUCION: </t>
  </si>
  <si>
    <t>Institución:</t>
  </si>
  <si>
    <t>Número de edificios:</t>
  </si>
  <si>
    <t>Dependencia:</t>
  </si>
  <si>
    <t>Responsable de registro:</t>
  </si>
  <si>
    <t>Teléfono:</t>
  </si>
  <si>
    <t>Correo electrónico:</t>
  </si>
  <si>
    <t>Año al que corresponde el reporte:</t>
  </si>
  <si>
    <t>PERÍODO REPORTADO:</t>
  </si>
  <si>
    <t xml:space="preserve">AÑO DEL REPORTE: </t>
  </si>
  <si>
    <t>AÑO DEL REPORTE:</t>
  </si>
  <si>
    <t>Total</t>
  </si>
  <si>
    <t>Dependencia / Edificio</t>
  </si>
  <si>
    <t>Coordinador institucional:</t>
  </si>
  <si>
    <t>Promedio</t>
  </si>
  <si>
    <t>---</t>
  </si>
  <si>
    <t>Registro de residuos peligrosos</t>
  </si>
  <si>
    <t>Kg</t>
  </si>
  <si>
    <t>Litros</t>
  </si>
  <si>
    <t>Detalle del Residuo</t>
  </si>
  <si>
    <t xml:space="preserve">Kg   </t>
  </si>
  <si>
    <t>kg</t>
  </si>
  <si>
    <t>Kg/emp</t>
  </si>
  <si>
    <t>litros/emp</t>
  </si>
  <si>
    <t>Registro de residuos peligrosos en la institución</t>
  </si>
  <si>
    <t>Tipo de Residuos</t>
  </si>
  <si>
    <t>Gestor Autorizado</t>
  </si>
  <si>
    <t>Residuos/Empleado/mes</t>
  </si>
  <si>
    <t>----</t>
  </si>
  <si>
    <t>Promedio de residuos Peligrosos por edificio</t>
  </si>
  <si>
    <t>Total de Residuos</t>
  </si>
  <si>
    <t>Gestor(es) Autorizado (s)</t>
  </si>
  <si>
    <t>Observaciones Causales</t>
  </si>
  <si>
    <t>Universidad Nacional</t>
  </si>
  <si>
    <t xml:space="preserve">Fabián Chavarría Solera </t>
  </si>
  <si>
    <t xml:space="preserve">UNA-Campus Sostenible </t>
  </si>
  <si>
    <t>2277-3139</t>
  </si>
  <si>
    <t>fchavar@una.ac.cr</t>
  </si>
  <si>
    <t>Reporte Institucional_mes</t>
  </si>
  <si>
    <t>Sede Interuniversitaria Alajuela</t>
  </si>
  <si>
    <t>Edificio 15</t>
  </si>
  <si>
    <t>Sede Regional Chorotega (Liberia y Nicoya)</t>
  </si>
  <si>
    <t>Edificio 14</t>
  </si>
  <si>
    <t>Sede Regional Brunca (Pérez Zeledón)</t>
  </si>
  <si>
    <t>Edificio 13</t>
  </si>
  <si>
    <t>Centro de Investigaciones Apícolas Tropicales (CINAT)</t>
  </si>
  <si>
    <t>Edificio 12</t>
  </si>
  <si>
    <t>Escuela de Informática</t>
  </si>
  <si>
    <t>Edificio 11</t>
  </si>
  <si>
    <t>Escuela de Medicina Veterinaria</t>
  </si>
  <si>
    <t>Edificio 10</t>
  </si>
  <si>
    <t>Instituto de Investigación y Servicios Forestales (INISEFOR)</t>
  </si>
  <si>
    <t>Edificio 9</t>
  </si>
  <si>
    <t>UNA-Campus Sostenible</t>
  </si>
  <si>
    <t>Edificio 8</t>
  </si>
  <si>
    <t>Programa de Publicaciones e Impresiones</t>
  </si>
  <si>
    <t>Edificio 7</t>
  </si>
  <si>
    <t>Observatorio Vulcanológico y Sismológico de Costa Rica (OVSICORI)</t>
  </si>
  <si>
    <t>Edificio 6</t>
  </si>
  <si>
    <t>Edificio de Procesos Industriales</t>
  </si>
  <si>
    <t>Edificio 5</t>
  </si>
  <si>
    <t>Centro de Investigación, Docencia y Extensión Artística (CIDEA)</t>
  </si>
  <si>
    <t>Edificio 4</t>
  </si>
  <si>
    <t>Edificio Administrativo Rectoría (Departamento de Salud)</t>
  </si>
  <si>
    <t>Edificio 3</t>
  </si>
  <si>
    <t>Facultad de Ciencias Sociales</t>
  </si>
  <si>
    <t>Edificio 2</t>
  </si>
  <si>
    <t>Facultad de Ciencias Exactas y Naturales-Facultada de la Tierra y el Mar</t>
  </si>
  <si>
    <t>Edificio 1</t>
  </si>
  <si>
    <t>Hojas contenidas en el archivo</t>
  </si>
  <si>
    <t>Generación de residuos peligrosos por edificio de de la Universidad Nacional para el año 2025 
PGAI-UNA</t>
  </si>
  <si>
    <t>Fabián Chavarría Solera</t>
  </si>
  <si>
    <t>Edificio 16</t>
  </si>
  <si>
    <t>Estación de Biología Marina</t>
  </si>
  <si>
    <t>Indice de Edificios</t>
  </si>
  <si>
    <t>Reporte institucional_edificio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</si>
</sst>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</cellStyleXfs>
  <cellXfs count="108">
    <xf numFmtId="0" fontId="0" fillId="0" borderId="0" xfId="0"/>
    <xf numFmtId="0" fontId="6" fillId="0" borderId="0" xfId="0" applyFont="1"/>
    <xf numFmtId="0" fontId="0" fillId="0" borderId="14" xfId="0" applyBorder="1" applyAlignment="1">
      <alignment horizontal="left" vertical="center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" fontId="0" fillId="0" borderId="6" xfId="0" applyNumberFormat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0" fillId="0" borderId="15" xfId="0" applyBorder="1" applyAlignment="1">
      <alignment horizontal="left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" fontId="0" fillId="3" borderId="17" xfId="0" quotePrefix="1" applyNumberFormat="1" applyFill="1" applyBorder="1" applyAlignment="1">
      <alignment horizontal="center" vertical="center" wrapText="1"/>
    </xf>
    <xf numFmtId="1" fontId="0" fillId="3" borderId="12" xfId="0" applyNumberFormat="1" applyFill="1" applyBorder="1" applyAlignment="1">
      <alignment horizontal="center" vertical="center" wrapText="1"/>
    </xf>
    <xf numFmtId="2" fontId="2" fillId="3" borderId="12" xfId="0" applyNumberFormat="1" applyFont="1" applyFill="1" applyBorder="1" applyAlignment="1">
      <alignment horizontal="center" vertical="center" wrapText="1"/>
    </xf>
    <xf numFmtId="2" fontId="2" fillId="3" borderId="17" xfId="0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5" borderId="12" xfId="0" applyFont="1" applyFill="1" applyBorder="1" applyAlignment="1">
      <alignment horizontal="center" vertical="center" wrapText="1"/>
    </xf>
    <xf numFmtId="2" fontId="0" fillId="6" borderId="6" xfId="0" applyNumberFormat="1" applyFill="1" applyBorder="1" applyAlignment="1" applyProtection="1">
      <alignment horizontal="center" vertical="center" wrapText="1"/>
      <protection locked="0"/>
    </xf>
    <xf numFmtId="2" fontId="0" fillId="6" borderId="1" xfId="0" applyNumberFormat="1" applyFill="1" applyBorder="1" applyAlignment="1" applyProtection="1">
      <alignment horizontal="center" vertical="center" wrapText="1"/>
      <protection locked="0"/>
    </xf>
    <xf numFmtId="2" fontId="0" fillId="6" borderId="2" xfId="0" applyNumberFormat="1" applyFill="1" applyBorder="1" applyAlignment="1" applyProtection="1">
      <alignment horizontal="center" vertical="center" wrapText="1"/>
      <protection locked="0"/>
    </xf>
    <xf numFmtId="2" fontId="0" fillId="5" borderId="1" xfId="0" applyNumberFormat="1" applyFill="1" applyBorder="1" applyAlignment="1" applyProtection="1">
      <alignment horizontal="center" vertical="center" wrapText="1"/>
      <protection locked="0"/>
    </xf>
    <xf numFmtId="2" fontId="0" fillId="5" borderId="20" xfId="0" applyNumberFormat="1" applyFill="1" applyBorder="1" applyAlignment="1" applyProtection="1">
      <alignment horizontal="center" vertical="center" wrapText="1"/>
      <protection locked="0"/>
    </xf>
    <xf numFmtId="0" fontId="10" fillId="5" borderId="2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4" fontId="0" fillId="3" borderId="17" xfId="0" applyNumberFormat="1" applyFill="1" applyBorder="1" applyAlignment="1">
      <alignment horizontal="center" vertical="center" wrapText="1"/>
    </xf>
    <xf numFmtId="1" fontId="0" fillId="3" borderId="17" xfId="0" applyNumberFormat="1" applyFill="1" applyBorder="1" applyAlignment="1">
      <alignment horizontal="center" vertical="center" wrapText="1"/>
    </xf>
    <xf numFmtId="1" fontId="0" fillId="3" borderId="19" xfId="0" applyNumberFormat="1" applyFill="1" applyBorder="1" applyAlignment="1">
      <alignment horizontal="center" vertical="center" wrapText="1"/>
    </xf>
    <xf numFmtId="1" fontId="0" fillId="3" borderId="27" xfId="0" applyNumberFormat="1" applyFill="1" applyBorder="1" applyAlignment="1">
      <alignment horizontal="center" vertical="center" wrapText="1"/>
    </xf>
    <xf numFmtId="1" fontId="0" fillId="3" borderId="13" xfId="0" applyNumberFormat="1" applyFill="1" applyBorder="1" applyAlignment="1">
      <alignment horizontal="center" vertical="center" wrapText="1"/>
    </xf>
    <xf numFmtId="1" fontId="0" fillId="3" borderId="12" xfId="0" quotePrefix="1" applyNumberFormat="1" applyFill="1" applyBorder="1" applyAlignment="1">
      <alignment horizontal="center" vertical="center" wrapText="1"/>
    </xf>
    <xf numFmtId="164" fontId="0" fillId="3" borderId="17" xfId="0" quotePrefix="1" applyNumberFormat="1" applyFill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164" fontId="0" fillId="3" borderId="13" xfId="0" applyNumberFormat="1" applyFill="1" applyBorder="1" applyAlignment="1">
      <alignment horizontal="center"/>
    </xf>
    <xf numFmtId="164" fontId="2" fillId="3" borderId="17" xfId="0" applyNumberFormat="1" applyFont="1" applyFill="1" applyBorder="1" applyAlignment="1">
      <alignment horizontal="center" vertical="center" wrapText="1"/>
    </xf>
    <xf numFmtId="164" fontId="2" fillId="3" borderId="17" xfId="0" quotePrefix="1" applyNumberFormat="1" applyFont="1" applyFill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 vertical="center" wrapText="1"/>
    </xf>
    <xf numFmtId="0" fontId="0" fillId="0" borderId="4" xfId="0" applyBorder="1" applyProtection="1">
      <protection locked="0"/>
    </xf>
    <xf numFmtId="1" fontId="0" fillId="0" borderId="4" xfId="0" applyNumberFormat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2" fontId="0" fillId="0" borderId="5" xfId="0" applyNumberFormat="1" applyBorder="1" applyProtection="1">
      <protection locked="0"/>
    </xf>
    <xf numFmtId="0" fontId="0" fillId="0" borderId="5" xfId="0" applyBorder="1" applyProtection="1">
      <protection locked="0"/>
    </xf>
    <xf numFmtId="2" fontId="0" fillId="6" borderId="20" xfId="0" applyNumberFormat="1" applyFill="1" applyBorder="1" applyAlignment="1" applyProtection="1">
      <alignment horizontal="center" vertical="center" wrapText="1"/>
      <protection locked="0"/>
    </xf>
    <xf numFmtId="2" fontId="0" fillId="6" borderId="29" xfId="0" applyNumberFormat="1" applyFill="1" applyBorder="1" applyAlignment="1" applyProtection="1">
      <alignment horizontal="center" vertical="center" wrapText="1"/>
      <protection locked="0"/>
    </xf>
    <xf numFmtId="1" fontId="0" fillId="3" borderId="19" xfId="0" quotePrefix="1" applyNumberFormat="1" applyFill="1" applyBorder="1" applyAlignment="1">
      <alignment horizontal="center" vertical="center" wrapText="1"/>
    </xf>
    <xf numFmtId="1" fontId="0" fillId="3" borderId="1" xfId="0" quotePrefix="1" applyNumberForma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2" fontId="0" fillId="5" borderId="2" xfId="0" applyNumberFormat="1" applyFill="1" applyBorder="1" applyAlignment="1" applyProtection="1">
      <alignment horizontal="center" vertical="center" wrapText="1"/>
      <protection locked="0"/>
    </xf>
    <xf numFmtId="0" fontId="11" fillId="5" borderId="12" xfId="0" applyFont="1" applyFill="1" applyBorder="1" applyAlignment="1">
      <alignment horizontal="center" vertical="center" wrapText="1"/>
    </xf>
    <xf numFmtId="0" fontId="2" fillId="5" borderId="0" xfId="0" applyFont="1" applyFill="1"/>
    <xf numFmtId="0" fontId="14" fillId="0" borderId="0" xfId="2"/>
    <xf numFmtId="0" fontId="9" fillId="0" borderId="0" xfId="1" applyAlignment="1" applyProtection="1"/>
    <xf numFmtId="0" fontId="15" fillId="5" borderId="0" xfId="0" applyFont="1" applyFill="1"/>
    <xf numFmtId="14" fontId="0" fillId="0" borderId="5" xfId="0" applyNumberFormat="1" applyBorder="1" applyProtection="1">
      <protection locked="0"/>
    </xf>
    <xf numFmtId="0" fontId="17" fillId="8" borderId="33" xfId="2" quotePrefix="1" applyFont="1" applyFill="1" applyBorder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1" fillId="4" borderId="3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4" borderId="16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1" fontId="8" fillId="0" borderId="5" xfId="0" applyNumberFormat="1" applyFont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8" fillId="0" borderId="5" xfId="0" applyNumberFormat="1" applyFont="1" applyBorder="1" applyAlignment="1" applyProtection="1">
      <alignment horizontal="left"/>
      <protection locked="0"/>
    </xf>
    <xf numFmtId="2" fontId="8" fillId="0" borderId="4" xfId="0" applyNumberFormat="1" applyFont="1" applyBorder="1" applyAlignment="1" applyProtection="1">
      <alignment horizontal="left"/>
      <protection locked="0"/>
    </xf>
    <xf numFmtId="2" fontId="9" fillId="0" borderId="4" xfId="1" applyNumberFormat="1" applyBorder="1" applyAlignment="1" applyProtection="1">
      <alignment horizontal="left"/>
      <protection locked="0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6" fillId="0" borderId="35" xfId="0" applyFont="1" applyBorder="1" applyAlignment="1">
      <alignment horizontal="center" wrapText="1"/>
    </xf>
    <xf numFmtId="0" fontId="16" fillId="0" borderId="34" xfId="0" applyFont="1" applyBorder="1" applyAlignment="1">
      <alignment horizontal="center" wrapText="1"/>
    </xf>
    <xf numFmtId="0" fontId="16" fillId="0" borderId="33" xfId="0" applyFont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4" xfId="0" applyBorder="1" applyAlignment="1" applyProtection="1">
      <alignment horizontal="left"/>
      <protection locked="0"/>
    </xf>
    <xf numFmtId="1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10" fillId="7" borderId="1" xfId="0" applyFont="1" applyFill="1" applyBorder="1" applyAlignment="1">
      <alignment horizontal="center" vertical="center" wrapText="1"/>
    </xf>
  </cellXfs>
  <cellStyles count="3">
    <cellStyle name="Hipervínculo" xfId="1" builtinId="8"/>
    <cellStyle name="Hipervínculo 2" xfId="2" xr:uid="{210B4CCD-CFD7-405E-AFC1-703A84E8BAAC}"/>
    <cellStyle name="Normal" xfId="0" builtinId="0"/>
  </cellStyles>
  <dxfs count="0"/>
  <tableStyles count="0" defaultTableStyle="TableStyleMedium9" defaultPivotStyle="PivotStyleLight16"/>
  <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1'!$C$9:$H$10</c15:sqref>
                  </c15:fullRef>
                </c:ext>
              </c:extLst>
              <c:f>'Edificio 1'!$C$9:$H$10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Gestor(es) Autorizado (s)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1'!$C$23:$H$23</c15:sqref>
                  </c15:fullRef>
                </c:ext>
              </c:extLst>
              <c:f>('Edificio 1'!$C$23:$D$23,'Edificio 1'!$F$23:$G$23)</c:f>
              <c:numCache>
                <c:formatCode>0</c:formatCode>
                <c:ptCount val="4"/>
                <c:pt idx="0">
                  <c:v>15.682499999999999</c:v>
                </c:pt>
                <c:pt idx="1">
                  <c:v>193.93050000000002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50-40C1-BFE1-748A554FA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8231568"/>
        <c:axId val="298234928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1'!$C$9:$H$10</c15:sqref>
                        </c15:fullRef>
                        <c15:formulaRef>
                          <c15:sqref>'Edificio 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Gestor(es) Autorizado (s)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1'!$C$12:$H$12</c15:sqref>
                        </c15:fullRef>
                        <c15:formulaRef>
                          <c15:sqref>('Edificio 1'!$C$12:$D$12,'Edificio 1'!$F$12:$G$12)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1350-40C1-BFE1-748A554FADB6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1'!$C$9:$H$10</c15:sqref>
                        </c15:fullRef>
                        <c15:formulaRef>
                          <c15:sqref>'Edificio 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Gestor(es) Autorizado (s)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1'!$C$13:$H$13</c15:sqref>
                        </c15:fullRef>
                        <c15:formulaRef>
                          <c15:sqref>('Edificio 1'!$C$13:$D$13,'Edificio 1'!$F$13:$G$13)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0.84</c:v>
                      </c:pt>
                      <c:pt idx="1">
                        <c:v>63.74</c:v>
                      </c:pt>
                      <c:pt idx="3" formatCode="0.00">
                        <c:v>3.4160227734851567E-4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350-40C1-BFE1-748A554FADB6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1'!$C$9:$H$10</c15:sqref>
                        </c15:fullRef>
                        <c15:formulaRef>
                          <c15:sqref>'Edificio 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Gestor(es) Autorizado (s)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1'!$C$14:$H$14</c15:sqref>
                        </c15:fullRef>
                        <c15:formulaRef>
                          <c15:sqref>('Edificio 1'!$C$14:$D$14,'Edificio 1'!$F$14:$G$14)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350-40C1-BFE1-748A554FADB6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1'!$C$9:$H$10</c15:sqref>
                        </c15:fullRef>
                        <c15:formulaRef>
                          <c15:sqref>'Edificio 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Gestor(es) Autorizado (s)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1'!$C$15:$H$15</c15:sqref>
                        </c15:fullRef>
                        <c15:formulaRef>
                          <c15:sqref>('Edificio 1'!$C$15:$D$15,'Edificio 1'!$F$15:$G$15)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350-40C1-BFE1-748A554FADB6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1'!$C$9:$H$10</c15:sqref>
                        </c15:fullRef>
                        <c15:formulaRef>
                          <c15:sqref>'Edificio 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Gestor(es) Autorizado (s)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1'!$C$16:$H$16</c15:sqref>
                        </c15:fullRef>
                        <c15:formulaRef>
                          <c15:sqref>('Edificio 1'!$C$16:$D$16,'Edificio 1'!$F$16:$G$16)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350-40C1-BFE1-748A554FADB6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1'!$C$9:$H$10</c15:sqref>
                        </c15:fullRef>
                        <c15:formulaRef>
                          <c15:sqref>'Edificio 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Gestor(es) Autorizado (s)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1'!$C$17:$H$17</c15:sqref>
                        </c15:fullRef>
                        <c15:formulaRef>
                          <c15:sqref>('Edificio 1'!$C$17:$D$17,'Edificio 1'!$F$17:$G$17)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350-40C1-BFE1-748A554FADB6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1'!$C$9:$H$10</c15:sqref>
                        </c15:fullRef>
                        <c15:formulaRef>
                          <c15:sqref>'Edificio 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Gestor(es) Autorizado (s)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1'!$C$18:$H$18</c15:sqref>
                        </c15:fullRef>
                        <c15:formulaRef>
                          <c15:sqref>('Edificio 1'!$C$18:$D$18,'Edificio 1'!$F$18:$G$18)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350-40C1-BFE1-748A554FADB6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1'!$C$9:$H$10</c15:sqref>
                        </c15:fullRef>
                        <c15:formulaRef>
                          <c15:sqref>'Edificio 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Gestor(es) Autorizado (s)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1'!$C$19:$H$19</c15:sqref>
                        </c15:fullRef>
                        <c15:formulaRef>
                          <c15:sqref>('Edificio 1'!$C$19:$D$19,'Edificio 1'!$F$19:$G$19)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14.842499999999999</c:v>
                      </c:pt>
                      <c:pt idx="1">
                        <c:v>130.19050000000001</c:v>
                      </c:pt>
                      <c:pt idx="3" formatCode="0.00">
                        <c:v>6.0359902399349328E-3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1350-40C1-BFE1-748A554FADB6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1'!$C$9:$H$10</c15:sqref>
                        </c15:fullRef>
                        <c15:formulaRef>
                          <c15:sqref>'Edificio 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Gestor(es) Autorizado (s)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1'!$C$20:$H$20</c15:sqref>
                        </c15:fullRef>
                        <c15:formulaRef>
                          <c15:sqref>('Edificio 1'!$C$20:$D$20,'Edificio 1'!$F$20:$G$20)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1350-40C1-BFE1-748A554FADB6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1'!$C$9:$H$10</c15:sqref>
                        </c15:fullRef>
                        <c15:formulaRef>
                          <c15:sqref>'Edificio 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Gestor(es) Autorizado (s)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1'!$C$21:$H$21</c15:sqref>
                        </c15:fullRef>
                        <c15:formulaRef>
                          <c15:sqref>('Edificio 1'!$C$21:$D$21,'Edificio 1'!$F$21:$G$21)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1350-40C1-BFE1-748A554FADB6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1'!$C$9:$H$10</c15:sqref>
                        </c15:fullRef>
                        <c15:formulaRef>
                          <c15:sqref>'Edificio 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Gestor(es) Autorizado (s)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1'!$C$22:$H$22</c15:sqref>
                        </c15:fullRef>
                        <c15:formulaRef>
                          <c15:sqref>('Edificio 1'!$C$22:$D$22,'Edificio 1'!$F$22:$G$22)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1350-40C1-BFE1-748A554FADB6}"/>
                  </c:ext>
                </c:extLst>
              </c15:ser>
            </c15:filteredBarSeries>
          </c:ext>
        </c:extLst>
      </c:barChart>
      <c:catAx>
        <c:axId val="29823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8234928"/>
        <c:crosses val="autoZero"/>
        <c:auto val="1"/>
        <c:lblAlgn val="ctr"/>
        <c:lblOffset val="100"/>
        <c:noMultiLvlLbl val="0"/>
      </c:catAx>
      <c:valAx>
        <c:axId val="29823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823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2'!$C$9:$H$10</c15:sqref>
                  </c15:fullRef>
                </c:ext>
              </c:extLst>
              <c:f>'Edificio 2'!$C$9:$H$10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 Autorizado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2'!$C$23:$H$23</c15:sqref>
                  </c15:fullRef>
                </c:ext>
              </c:extLst>
              <c:f>('Edificio 2'!$C$23:$D$23,'Edificio 2'!$F$23:$G$23)</c:f>
              <c:numCache>
                <c:formatCode>0</c:formatCode>
                <c:ptCount val="4"/>
                <c:pt idx="0">
                  <c:v>0</c:v>
                </c:pt>
                <c:pt idx="1">
                  <c:v>7.6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18-4FFE-8678-C152E7E1C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8227648"/>
        <c:axId val="298225408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2'!$C$9:$H$10</c15:sqref>
                        </c15:fullRef>
                        <c15:formulaRef>
                          <c15:sqref>'Edificio 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2'!$C$12:$H$12</c15:sqref>
                        </c15:fullRef>
                        <c15:formulaRef>
                          <c15:sqref>('Edificio 2'!$C$12:$D$12,'Edificio 2'!$F$12:$G$12)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0A18-4FFE-8678-C152E7E1CB94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2'!$C$9:$H$10</c15:sqref>
                        </c15:fullRef>
                        <c15:formulaRef>
                          <c15:sqref>'Edificio 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2'!$C$13:$H$13</c15:sqref>
                        </c15:fullRef>
                        <c15:formulaRef>
                          <c15:sqref>('Edificio 2'!$C$13:$D$13,'Edificio 2'!$F$13:$G$13)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7.6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0A18-4FFE-8678-C152E7E1CB94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2'!$C$9:$H$10</c15:sqref>
                        </c15:fullRef>
                        <c15:formulaRef>
                          <c15:sqref>'Edificio 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2'!$C$14:$H$14</c15:sqref>
                        </c15:fullRef>
                        <c15:formulaRef>
                          <c15:sqref>('Edificio 2'!$C$14:$D$14,'Edificio 2'!$F$14:$G$14)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A18-4FFE-8678-C152E7E1CB94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2'!$C$9:$H$10</c15:sqref>
                        </c15:fullRef>
                        <c15:formulaRef>
                          <c15:sqref>'Edificio 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2'!$C$15:$H$15</c15:sqref>
                        </c15:fullRef>
                        <c15:formulaRef>
                          <c15:sqref>('Edificio 2'!$C$15:$D$15,'Edificio 2'!$F$15:$G$15)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A18-4FFE-8678-C152E7E1CB94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2'!$C$9:$H$10</c15:sqref>
                        </c15:fullRef>
                        <c15:formulaRef>
                          <c15:sqref>'Edificio 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2'!$C$16:$H$16</c15:sqref>
                        </c15:fullRef>
                        <c15:formulaRef>
                          <c15:sqref>('Edificio 2'!$C$16:$D$16,'Edificio 2'!$F$16:$G$16)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A18-4FFE-8678-C152E7E1CB94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2'!$C$9:$H$10</c15:sqref>
                        </c15:fullRef>
                        <c15:formulaRef>
                          <c15:sqref>'Edificio 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2'!$C$17:$H$17</c15:sqref>
                        </c15:fullRef>
                        <c15:formulaRef>
                          <c15:sqref>('Edificio 2'!$C$17:$D$17,'Edificio 2'!$F$17:$G$17)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0A18-4FFE-8678-C152E7E1CB94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2'!$C$9:$H$10</c15:sqref>
                        </c15:fullRef>
                        <c15:formulaRef>
                          <c15:sqref>'Edificio 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2'!$C$18:$H$18</c15:sqref>
                        </c15:fullRef>
                        <c15:formulaRef>
                          <c15:sqref>('Edificio 2'!$C$18:$D$18,'Edificio 2'!$F$18:$G$18)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0A18-4FFE-8678-C152E7E1CB94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2'!$C$9:$H$10</c15:sqref>
                        </c15:fullRef>
                        <c15:formulaRef>
                          <c15:sqref>'Edificio 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2'!$C$19:$H$19</c15:sqref>
                        </c15:fullRef>
                        <c15:formulaRef>
                          <c15:sqref>('Edificio 2'!$C$19:$D$19,'Edificio 2'!$F$19:$G$19)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0A18-4FFE-8678-C152E7E1CB94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2'!$C$9:$H$10</c15:sqref>
                        </c15:fullRef>
                        <c15:formulaRef>
                          <c15:sqref>'Edificio 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2'!$C$20:$H$20</c15:sqref>
                        </c15:fullRef>
                        <c15:formulaRef>
                          <c15:sqref>('Edificio 2'!$C$20:$D$20,'Edificio 2'!$F$20:$G$20)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0A18-4FFE-8678-C152E7E1CB94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2'!$C$9:$H$10</c15:sqref>
                        </c15:fullRef>
                        <c15:formulaRef>
                          <c15:sqref>'Edificio 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2'!$C$21:$H$21</c15:sqref>
                        </c15:fullRef>
                        <c15:formulaRef>
                          <c15:sqref>('Edificio 2'!$C$21:$D$21,'Edificio 2'!$F$21:$G$21)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0A18-4FFE-8678-C152E7E1CB94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2'!$C$9:$H$10</c15:sqref>
                        </c15:fullRef>
                        <c15:formulaRef>
                          <c15:sqref>'Edificio 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2'!$C$22:$H$22</c15:sqref>
                        </c15:fullRef>
                        <c15:formulaRef>
                          <c15:sqref>('Edificio 2'!$C$22:$D$22,'Edificio 2'!$F$22:$G$22)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0A18-4FFE-8678-C152E7E1CB94}"/>
                  </c:ext>
                </c:extLst>
              </c15:ser>
            </c15:filteredBarSeries>
          </c:ext>
        </c:extLst>
      </c:barChart>
      <c:catAx>
        <c:axId val="29822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8225408"/>
        <c:crosses val="autoZero"/>
        <c:auto val="1"/>
        <c:lblAlgn val="ctr"/>
        <c:lblOffset val="100"/>
        <c:noMultiLvlLbl val="0"/>
      </c:catAx>
      <c:valAx>
        <c:axId val="29822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8227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3'!$C$9:$H$10</c15:sqref>
                  </c15:fullRef>
                </c:ext>
              </c:extLst>
              <c:f>'Edificio 3'!$C$9:$H$10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 Autorizado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3'!$C$23:$H$23</c15:sqref>
                  </c15:fullRef>
                </c:ext>
              </c:extLst>
              <c:f>('Edificio 3'!$C$23:$D$23,'Edificio 3'!$F$23:$G$23)</c:f>
              <c:numCache>
                <c:formatCode>0</c:formatCode>
                <c:ptCount val="4"/>
                <c:pt idx="0">
                  <c:v>2237</c:v>
                </c:pt>
                <c:pt idx="1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6-4C9B-BCCC-969535AEE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8243888"/>
        <c:axId val="298244448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3'!$C$9:$H$10</c15:sqref>
                        </c15:fullRef>
                        <c15:formulaRef>
                          <c15:sqref>'Edificio 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3'!$C$12:$H$12</c15:sqref>
                        </c15:fullRef>
                        <c15:formulaRef>
                          <c15:sqref>('Edificio 3'!$C$12:$D$12,'Edificio 3'!$F$12:$G$12)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1076-4C9B-BCCC-969535AEE20B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3'!$C$9:$H$10</c15:sqref>
                        </c15:fullRef>
                        <c15:formulaRef>
                          <c15:sqref>'Edificio 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3'!$C$13:$H$13</c15:sqref>
                        </c15:fullRef>
                        <c15:formulaRef>
                          <c15:sqref>('Edificio 3'!$C$13:$D$13,'Edificio 3'!$F$13:$G$13)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076-4C9B-BCCC-969535AEE20B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3'!$C$9:$H$10</c15:sqref>
                        </c15:fullRef>
                        <c15:formulaRef>
                          <c15:sqref>'Edificio 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3'!$C$14:$H$14</c15:sqref>
                        </c15:fullRef>
                        <c15:formulaRef>
                          <c15:sqref>('Edificio 3'!$C$14:$D$14,'Edificio 3'!$F$14:$G$14)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076-4C9B-BCCC-969535AEE20B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3'!$C$9:$H$10</c15:sqref>
                        </c15:fullRef>
                        <c15:formulaRef>
                          <c15:sqref>'Edificio 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3'!$C$15:$H$15</c15:sqref>
                        </c15:fullRef>
                        <c15:formulaRef>
                          <c15:sqref>('Edificio 3'!$C$15:$D$15,'Edificio 3'!$F$15:$G$15)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076-4C9B-BCCC-969535AEE20B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3'!$C$9:$H$10</c15:sqref>
                        </c15:fullRef>
                        <c15:formulaRef>
                          <c15:sqref>'Edificio 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3'!$C$16:$H$16</c15:sqref>
                        </c15:fullRef>
                        <c15:formulaRef>
                          <c15:sqref>('Edificio 3'!$C$16:$D$16,'Edificio 3'!$F$16:$G$16)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513</c:v>
                      </c:pt>
                      <c:pt idx="1">
                        <c:v>0</c:v>
                      </c:pt>
                      <c:pt idx="3" formatCode="0.00">
                        <c:v>513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076-4C9B-BCCC-969535AEE20B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3'!$C$9:$H$10</c15:sqref>
                        </c15:fullRef>
                        <c15:formulaRef>
                          <c15:sqref>'Edificio 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3'!$C$17:$H$17</c15:sqref>
                        </c15:fullRef>
                        <c15:formulaRef>
                          <c15:sqref>('Edificio 3'!$C$17:$D$17,'Edificio 3'!$F$17:$G$17)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719</c:v>
                      </c:pt>
                      <c:pt idx="1">
                        <c:v>0</c:v>
                      </c:pt>
                      <c:pt idx="3" formatCode="0.00">
                        <c:v>719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076-4C9B-BCCC-969535AEE20B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3'!$C$9:$H$10</c15:sqref>
                        </c15:fullRef>
                        <c15:formulaRef>
                          <c15:sqref>'Edificio 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3'!$C$18:$H$18</c15:sqref>
                        </c15:fullRef>
                        <c15:formulaRef>
                          <c15:sqref>('Edificio 3'!$C$18:$D$18,'Edificio 3'!$F$18:$G$18)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076-4C9B-BCCC-969535AEE20B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3'!$C$9:$H$10</c15:sqref>
                        </c15:fullRef>
                        <c15:formulaRef>
                          <c15:sqref>'Edificio 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3'!$C$19:$H$19</c15:sqref>
                        </c15:fullRef>
                        <c15:formulaRef>
                          <c15:sqref>('Edificio 3'!$C$19:$D$19,'Edificio 3'!$F$19:$G$19)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1076-4C9B-BCCC-969535AEE20B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3'!$C$9:$H$10</c15:sqref>
                        </c15:fullRef>
                        <c15:formulaRef>
                          <c15:sqref>'Edificio 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3'!$C$20:$H$20</c15:sqref>
                        </c15:fullRef>
                        <c15:formulaRef>
                          <c15:sqref>('Edificio 3'!$C$20:$D$20,'Edificio 3'!$F$20:$G$20)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1005</c:v>
                      </c:pt>
                      <c:pt idx="1">
                        <c:v>0</c:v>
                      </c:pt>
                      <c:pt idx="3" formatCode="0.00">
                        <c:v>1005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1076-4C9B-BCCC-969535AEE20B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3'!$C$9:$H$10</c15:sqref>
                        </c15:fullRef>
                        <c15:formulaRef>
                          <c15:sqref>'Edificio 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3'!$C$21:$H$21</c15:sqref>
                        </c15:fullRef>
                        <c15:formulaRef>
                          <c15:sqref>('Edificio 3'!$C$21:$D$21,'Edificio 3'!$F$21:$G$21)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1076-4C9B-BCCC-969535AEE20B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3'!$C$9:$H$10</c15:sqref>
                        </c15:fullRef>
                        <c15:formulaRef>
                          <c15:sqref>'Edificio 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3'!$C$22:$H$22</c15:sqref>
                        </c15:fullRef>
                        <c15:formulaRef>
                          <c15:sqref>('Edificio 3'!$C$22:$D$22,'Edificio 3'!$F$22:$G$22)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1076-4C9B-BCCC-969535AEE20B}"/>
                  </c:ext>
                </c:extLst>
              </c15:ser>
            </c15:filteredBarSeries>
          </c:ext>
        </c:extLst>
      </c:barChart>
      <c:catAx>
        <c:axId val="29824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8244448"/>
        <c:crosses val="autoZero"/>
        <c:auto val="1"/>
        <c:lblAlgn val="ctr"/>
        <c:lblOffset val="100"/>
        <c:noMultiLvlLbl val="0"/>
      </c:catAx>
      <c:valAx>
        <c:axId val="29824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824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4'!$C$9:$H$10</c15:sqref>
                  </c15:fullRef>
                </c:ext>
              </c:extLst>
              <c:f>'Edificio 4'!$C$9:$H$10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 Autorizado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4'!$C$23:$H$23</c15:sqref>
                  </c15:fullRef>
                </c:ext>
              </c:extLst>
              <c:f>('Edificio 4'!$C$23:$D$23,'Edificio 4'!$F$23:$G$23)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5E-4E50-9F82-CD7656192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6283264"/>
        <c:axId val="28628382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4'!$C$9:$H$10</c15:sqref>
                        </c15:fullRef>
                        <c15:formulaRef>
                          <c15:sqref>'Edificio 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4'!$C$12:$H$12</c15:sqref>
                        </c15:fullRef>
                        <c15:formulaRef>
                          <c15:sqref>('Edificio 4'!$C$12:$D$12,'Edificio 4'!$F$12:$G$12)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D05E-4E50-9F82-CD7656192B54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4'!$C$9:$H$10</c15:sqref>
                        </c15:fullRef>
                        <c15:formulaRef>
                          <c15:sqref>'Edificio 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4'!$C$13:$H$13</c15:sqref>
                        </c15:fullRef>
                        <c15:formulaRef>
                          <c15:sqref>('Edificio 4'!$C$13:$D$13,'Edificio 4'!$F$13:$G$13)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05E-4E50-9F82-CD7656192B54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4'!$C$9:$H$10</c15:sqref>
                        </c15:fullRef>
                        <c15:formulaRef>
                          <c15:sqref>'Edificio 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4'!$C$14:$H$14</c15:sqref>
                        </c15:fullRef>
                        <c15:formulaRef>
                          <c15:sqref>('Edificio 4'!$C$14:$D$14,'Edificio 4'!$F$14:$G$14)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05E-4E50-9F82-CD7656192B54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4'!$C$9:$H$10</c15:sqref>
                        </c15:fullRef>
                        <c15:formulaRef>
                          <c15:sqref>'Edificio 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4'!$C$15:$H$15</c15:sqref>
                        </c15:fullRef>
                        <c15:formulaRef>
                          <c15:sqref>('Edificio 4'!$C$15:$D$15,'Edificio 4'!$F$15:$G$15)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05E-4E50-9F82-CD7656192B54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4'!$C$9:$H$10</c15:sqref>
                        </c15:fullRef>
                        <c15:formulaRef>
                          <c15:sqref>'Edificio 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4'!$C$16:$H$16</c15:sqref>
                        </c15:fullRef>
                        <c15:formulaRef>
                          <c15:sqref>('Edificio 4'!$C$16:$D$16,'Edificio 4'!$F$16:$G$16)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05E-4E50-9F82-CD7656192B54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4'!$C$9:$H$10</c15:sqref>
                        </c15:fullRef>
                        <c15:formulaRef>
                          <c15:sqref>'Edificio 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4'!$C$17:$H$17</c15:sqref>
                        </c15:fullRef>
                        <c15:formulaRef>
                          <c15:sqref>('Edificio 4'!$C$17:$D$17,'Edificio 4'!$F$17:$G$17)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05E-4E50-9F82-CD7656192B54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4'!$C$9:$H$10</c15:sqref>
                        </c15:fullRef>
                        <c15:formulaRef>
                          <c15:sqref>'Edificio 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4'!$C$18:$H$18</c15:sqref>
                        </c15:fullRef>
                        <c15:formulaRef>
                          <c15:sqref>('Edificio 4'!$C$18:$D$18,'Edificio 4'!$F$18:$G$18)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05E-4E50-9F82-CD7656192B54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4'!$C$9:$H$10</c15:sqref>
                        </c15:fullRef>
                        <c15:formulaRef>
                          <c15:sqref>'Edificio 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4'!$C$19:$H$19</c15:sqref>
                        </c15:fullRef>
                        <c15:formulaRef>
                          <c15:sqref>('Edificio 4'!$C$19:$D$19,'Edificio 4'!$F$19:$G$19)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05E-4E50-9F82-CD7656192B54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4'!$C$9:$H$10</c15:sqref>
                        </c15:fullRef>
                        <c15:formulaRef>
                          <c15:sqref>'Edificio 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4'!$C$20:$H$20</c15:sqref>
                        </c15:fullRef>
                        <c15:formulaRef>
                          <c15:sqref>('Edificio 4'!$C$20:$D$20,'Edificio 4'!$F$20:$G$20)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D05E-4E50-9F82-CD7656192B54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4'!$C$9:$H$10</c15:sqref>
                        </c15:fullRef>
                        <c15:formulaRef>
                          <c15:sqref>'Edificio 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4'!$C$21:$H$21</c15:sqref>
                        </c15:fullRef>
                        <c15:formulaRef>
                          <c15:sqref>('Edificio 4'!$C$21:$D$21,'Edificio 4'!$F$21:$G$21)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D05E-4E50-9F82-CD7656192B54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4'!$C$9:$H$10</c15:sqref>
                        </c15:fullRef>
                        <c15:formulaRef>
                          <c15:sqref>'Edificio 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4'!$C$22:$H$22</c15:sqref>
                        </c15:fullRef>
                        <c15:formulaRef>
                          <c15:sqref>('Edificio 4'!$C$22:$D$22,'Edificio 4'!$F$22:$G$22)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D05E-4E50-9F82-CD7656192B54}"/>
                  </c:ext>
                </c:extLst>
              </c15:ser>
            </c15:filteredBarSeries>
          </c:ext>
        </c:extLst>
      </c:barChart>
      <c:catAx>
        <c:axId val="28628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6283824"/>
        <c:crosses val="autoZero"/>
        <c:auto val="1"/>
        <c:lblAlgn val="ctr"/>
        <c:lblOffset val="100"/>
        <c:noMultiLvlLbl val="0"/>
      </c:catAx>
      <c:valAx>
        <c:axId val="28628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6283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5'!$C$9:$H$10</c15:sqref>
                  </c15:fullRef>
                </c:ext>
              </c:extLst>
              <c:f>'Edificio 5'!$C$9:$H$10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 Autorizado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5'!$C$23:$H$23</c15:sqref>
                  </c15:fullRef>
                </c:ext>
              </c:extLst>
              <c:f>('Edificio 5'!$C$23:$D$23,'Edificio 5'!$F$23:$G$23)</c:f>
              <c:numCache>
                <c:formatCode>0</c:formatCode>
                <c:ptCount val="4"/>
                <c:pt idx="0">
                  <c:v>313.2</c:v>
                </c:pt>
                <c:pt idx="1">
                  <c:v>2230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63-4BA3-BA44-0CC608F41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6278224"/>
        <c:axId val="28628102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5'!$C$9:$H$10</c15:sqref>
                        </c15:fullRef>
                        <c15:formulaRef>
                          <c15:sqref>'Edificio 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5'!$C$12:$H$12</c15:sqref>
                        </c15:fullRef>
                        <c15:formulaRef>
                          <c15:sqref>('Edificio 5'!$C$12:$D$12,'Edificio 5'!$F$12:$G$12)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E963-4BA3-BA44-0CC608F4161C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5'!$C$9:$H$10</c15:sqref>
                        </c15:fullRef>
                        <c15:formulaRef>
                          <c15:sqref>'Edificio 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5'!$C$13:$H$13</c15:sqref>
                        </c15:fullRef>
                        <c15:formulaRef>
                          <c15:sqref>('Edificio 5'!$C$13:$D$13,'Edificio 5'!$F$13:$G$13)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247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963-4BA3-BA44-0CC608F4161C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5'!$C$9:$H$10</c15:sqref>
                        </c15:fullRef>
                        <c15:formulaRef>
                          <c15:sqref>'Edificio 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5'!$C$14:$H$14</c15:sqref>
                        </c15:fullRef>
                        <c15:formulaRef>
                          <c15:sqref>('Edificio 5'!$C$14:$D$14,'Edificio 5'!$F$14:$G$14)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963-4BA3-BA44-0CC608F4161C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5'!$C$9:$H$10</c15:sqref>
                        </c15:fullRef>
                        <c15:formulaRef>
                          <c15:sqref>'Edificio 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5'!$C$15:$H$15</c15:sqref>
                        </c15:fullRef>
                        <c15:formulaRef>
                          <c15:sqref>('Edificio 5'!$C$15:$D$15,'Edificio 5'!$F$15:$G$15)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963-4BA3-BA44-0CC608F4161C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5'!$C$9:$H$10</c15:sqref>
                        </c15:fullRef>
                        <c15:formulaRef>
                          <c15:sqref>'Edificio 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5'!$C$16:$H$16</c15:sqref>
                        </c15:fullRef>
                        <c15:formulaRef>
                          <c15:sqref>('Edificio 5'!$C$16:$D$16,'Edificio 5'!$F$16:$G$16)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1167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963-4BA3-BA44-0CC608F4161C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5'!$C$9:$H$10</c15:sqref>
                        </c15:fullRef>
                        <c15:formulaRef>
                          <c15:sqref>'Edificio 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5'!$C$17:$H$17</c15:sqref>
                        </c15:fullRef>
                        <c15:formulaRef>
                          <c15:sqref>('Edificio 5'!$C$17:$D$17,'Edificio 5'!$F$17:$G$17)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560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963-4BA3-BA44-0CC608F4161C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5'!$C$9:$H$10</c15:sqref>
                        </c15:fullRef>
                        <c15:formulaRef>
                          <c15:sqref>'Edificio 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5'!$C$18:$H$18</c15:sqref>
                        </c15:fullRef>
                        <c15:formulaRef>
                          <c15:sqref>('Edificio 5'!$C$18:$D$18,'Edificio 5'!$F$18:$G$18)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963-4BA3-BA44-0CC608F4161C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5'!$C$9:$H$10</c15:sqref>
                        </c15:fullRef>
                        <c15:formulaRef>
                          <c15:sqref>'Edificio 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5'!$C$19:$H$19</c15:sqref>
                        </c15:fullRef>
                        <c15:formulaRef>
                          <c15:sqref>('Edificio 5'!$C$19:$D$19,'Edificio 5'!$F$19:$G$19)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313.2</c:v>
                      </c:pt>
                      <c:pt idx="1">
                        <c:v>256</c:v>
                      </c:pt>
                      <c:pt idx="3" formatCode="0.00">
                        <c:v>313.2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E963-4BA3-BA44-0CC608F4161C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5'!$C$9:$H$10</c15:sqref>
                        </c15:fullRef>
                        <c15:formulaRef>
                          <c15:sqref>'Edificio 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5'!$C$20:$H$20</c15:sqref>
                        </c15:fullRef>
                        <c15:formulaRef>
                          <c15:sqref>('Edificio 5'!$C$20:$D$20,'Edificio 5'!$F$20:$G$20)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E963-4BA3-BA44-0CC608F4161C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5'!$C$9:$H$10</c15:sqref>
                        </c15:fullRef>
                        <c15:formulaRef>
                          <c15:sqref>'Edificio 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5'!$C$21:$H$21</c15:sqref>
                        </c15:fullRef>
                        <c15:formulaRef>
                          <c15:sqref>('Edificio 5'!$C$21:$D$21,'Edificio 5'!$F$21:$G$21)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E963-4BA3-BA44-0CC608F4161C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5'!$C$9:$H$10</c15:sqref>
                        </c15:fullRef>
                        <c15:formulaRef>
                          <c15:sqref>'Edificio 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5'!$C$22:$H$22</c15:sqref>
                        </c15:fullRef>
                        <c15:formulaRef>
                          <c15:sqref>('Edificio 5'!$C$22:$D$22,'Edificio 5'!$F$22:$G$22)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E963-4BA3-BA44-0CC608F4161C}"/>
                  </c:ext>
                </c:extLst>
              </c15:ser>
            </c15:filteredBarSeries>
          </c:ext>
        </c:extLst>
      </c:barChart>
      <c:catAx>
        <c:axId val="28627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6281024"/>
        <c:crosses val="autoZero"/>
        <c:auto val="1"/>
        <c:lblAlgn val="ctr"/>
        <c:lblOffset val="100"/>
        <c:noMultiLvlLbl val="0"/>
      </c:catAx>
      <c:valAx>
        <c:axId val="28628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6278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6'!$C$9:$H$10</c15:sqref>
                  </c15:fullRef>
                </c:ext>
              </c:extLst>
              <c:f>'Edificio 6'!$C$9:$H$10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 Autorizado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6'!$C$23:$H$23</c15:sqref>
                  </c15:fullRef>
                </c:ext>
              </c:extLst>
              <c:f>('Edificio 6'!$C$23:$D$23,'Edificio 6'!$F$23:$G$23)</c:f>
              <c:numCache>
                <c:formatCode>0</c:formatCode>
                <c:ptCount val="4"/>
                <c:pt idx="0">
                  <c:v>6.5</c:v>
                </c:pt>
                <c:pt idx="1">
                  <c:v>86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B8-4C71-8F66-2DAA2AF07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6268144"/>
        <c:axId val="28626926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6'!$C$9:$H$10</c15:sqref>
                        </c15:fullRef>
                        <c15:formulaRef>
                          <c15:sqref>'Edificio 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6'!$C$12:$H$12</c15:sqref>
                        </c15:fullRef>
                        <c15:formulaRef>
                          <c15:sqref>('Edificio 6'!$C$12:$D$12,'Edificio 6'!$F$12:$G$12)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FEB8-4C71-8F66-2DAA2AF07F2E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6'!$C$9:$H$10</c15:sqref>
                        </c15:fullRef>
                        <c15:formulaRef>
                          <c15:sqref>'Edificio 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6'!$C$13:$H$13</c15:sqref>
                        </c15:fullRef>
                        <c15:formulaRef>
                          <c15:sqref>('Edificio 6'!$C$13:$D$13,'Edificio 6'!$F$13:$G$13)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6.5</c:v>
                      </c:pt>
                      <c:pt idx="1">
                        <c:v>86</c:v>
                      </c:pt>
                      <c:pt idx="3" formatCode="0.00">
                        <c:v>6.5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EB8-4C71-8F66-2DAA2AF07F2E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6'!$C$9:$H$10</c15:sqref>
                        </c15:fullRef>
                        <c15:formulaRef>
                          <c15:sqref>'Edificio 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6'!$C$14:$H$14</c15:sqref>
                        </c15:fullRef>
                        <c15:formulaRef>
                          <c15:sqref>('Edificio 6'!$C$14:$D$14,'Edificio 6'!$F$14:$G$14)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EB8-4C71-8F66-2DAA2AF07F2E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6'!$C$9:$H$10</c15:sqref>
                        </c15:fullRef>
                        <c15:formulaRef>
                          <c15:sqref>'Edificio 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6'!$C$15:$H$15</c15:sqref>
                        </c15:fullRef>
                        <c15:formulaRef>
                          <c15:sqref>('Edificio 6'!$C$15:$D$15,'Edificio 6'!$F$15:$G$15)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EB8-4C71-8F66-2DAA2AF07F2E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6'!$C$9:$H$10</c15:sqref>
                        </c15:fullRef>
                        <c15:formulaRef>
                          <c15:sqref>'Edificio 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6'!$C$16:$H$16</c15:sqref>
                        </c15:fullRef>
                        <c15:formulaRef>
                          <c15:sqref>('Edificio 6'!$C$16:$D$16,'Edificio 6'!$F$16:$G$16)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EB8-4C71-8F66-2DAA2AF07F2E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6'!$C$9:$H$10</c15:sqref>
                        </c15:fullRef>
                        <c15:formulaRef>
                          <c15:sqref>'Edificio 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6'!$C$17:$H$17</c15:sqref>
                        </c15:fullRef>
                        <c15:formulaRef>
                          <c15:sqref>('Edificio 6'!$C$17:$D$17,'Edificio 6'!$F$17:$G$17)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EB8-4C71-8F66-2DAA2AF07F2E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6'!$C$9:$H$10</c15:sqref>
                        </c15:fullRef>
                        <c15:formulaRef>
                          <c15:sqref>'Edificio 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6'!$C$18:$H$18</c15:sqref>
                        </c15:fullRef>
                        <c15:formulaRef>
                          <c15:sqref>('Edificio 6'!$C$18:$D$18,'Edificio 6'!$F$18:$G$18)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EB8-4C71-8F66-2DAA2AF07F2E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6'!$C$9:$H$10</c15:sqref>
                        </c15:fullRef>
                        <c15:formulaRef>
                          <c15:sqref>'Edificio 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6'!$C$19:$H$19</c15:sqref>
                        </c15:fullRef>
                        <c15:formulaRef>
                          <c15:sqref>('Edificio 6'!$C$19:$D$19,'Edificio 6'!$F$19:$G$19)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FEB8-4C71-8F66-2DAA2AF07F2E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6'!$C$9:$H$10</c15:sqref>
                        </c15:fullRef>
                        <c15:formulaRef>
                          <c15:sqref>'Edificio 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6'!$C$20:$H$20</c15:sqref>
                        </c15:fullRef>
                        <c15:formulaRef>
                          <c15:sqref>('Edificio 6'!$C$20:$D$20,'Edificio 6'!$F$20:$G$20)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FEB8-4C71-8F66-2DAA2AF07F2E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6'!$C$9:$H$10</c15:sqref>
                        </c15:fullRef>
                        <c15:formulaRef>
                          <c15:sqref>'Edificio 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6'!$C$21:$H$21</c15:sqref>
                        </c15:fullRef>
                        <c15:formulaRef>
                          <c15:sqref>('Edificio 6'!$C$21:$D$21,'Edificio 6'!$F$21:$G$21)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FEB8-4C71-8F66-2DAA2AF07F2E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6'!$C$9:$H$10</c15:sqref>
                        </c15:fullRef>
                        <c15:formulaRef>
                          <c15:sqref>'Edificio 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6'!$C$22:$H$22</c15:sqref>
                        </c15:fullRef>
                        <c15:formulaRef>
                          <c15:sqref>('Edificio 6'!$C$22:$D$22,'Edificio 6'!$F$22:$G$22)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FEB8-4C71-8F66-2DAA2AF07F2E}"/>
                  </c:ext>
                </c:extLst>
              </c15:ser>
            </c15:filteredBarSeries>
          </c:ext>
        </c:extLst>
      </c:barChart>
      <c:catAx>
        <c:axId val="28626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6269264"/>
        <c:crosses val="autoZero"/>
        <c:auto val="1"/>
        <c:lblAlgn val="ctr"/>
        <c:lblOffset val="100"/>
        <c:noMultiLvlLbl val="0"/>
      </c:catAx>
      <c:valAx>
        <c:axId val="28626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626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7'!$C$9:$H$10</c15:sqref>
                  </c15:fullRef>
                </c:ext>
              </c:extLst>
              <c:f>'Edificio 7'!$C$9:$H$10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 Autorizado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7'!$C$23:$H$23</c15:sqref>
                  </c15:fullRef>
                </c:ext>
              </c:extLst>
              <c:f>('Edificio 7'!$C$23:$D$23,'Edificio 7'!$F$23:$G$23)</c:f>
              <c:numCache>
                <c:formatCode>0</c:formatCode>
                <c:ptCount val="4"/>
                <c:pt idx="0">
                  <c:v>113</c:v>
                </c:pt>
                <c:pt idx="1">
                  <c:v>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66-4D4B-A3A7-2C74BD029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6265344"/>
        <c:axId val="28626590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7'!$C$9:$H$10</c15:sqref>
                        </c15:fullRef>
                        <c15:formulaRef>
                          <c15:sqref>'Edificio 7'!$C$9:$H$10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7'!$C$12:$H$12</c15:sqref>
                        </c15:fullRef>
                        <c15:formulaRef>
                          <c15:sqref>('Edificio 7'!$C$12:$D$12,'Edificio 7'!$F$12:$G$12)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8166-4D4B-A3A7-2C74BD029FF6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7'!$C$9:$H$10</c15:sqref>
                        </c15:fullRef>
                        <c15:formulaRef>
                          <c15:sqref>'Edificio 7'!$C$9:$H$10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7'!$C$13:$H$13</c15:sqref>
                        </c15:fullRef>
                        <c15:formulaRef>
                          <c15:sqref>('Edificio 7'!$C$13:$D$13,'Edificio 7'!$F$13:$G$13)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166-4D4B-A3A7-2C74BD029FF6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7'!$C$9:$H$10</c15:sqref>
                        </c15:fullRef>
                        <c15:formulaRef>
                          <c15:sqref>'Edificio 7'!$C$9:$H$10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7'!$C$14:$H$14</c15:sqref>
                        </c15:fullRef>
                        <c15:formulaRef>
                          <c15:sqref>('Edificio 7'!$C$14:$D$14,'Edificio 7'!$F$14:$G$14)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166-4D4B-A3A7-2C74BD029FF6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7'!$C$9:$H$10</c15:sqref>
                        </c15:fullRef>
                        <c15:formulaRef>
                          <c15:sqref>'Edificio 7'!$C$9:$H$10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7'!$C$15:$H$15</c15:sqref>
                        </c15:fullRef>
                        <c15:formulaRef>
                          <c15:sqref>('Edificio 7'!$C$15:$D$15,'Edificio 7'!$F$15:$G$15)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166-4D4B-A3A7-2C74BD029FF6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7'!$C$9:$H$10</c15:sqref>
                        </c15:fullRef>
                        <c15:formulaRef>
                          <c15:sqref>'Edificio 7'!$C$9:$H$10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7'!$C$16:$H$16</c15:sqref>
                        </c15:fullRef>
                        <c15:formulaRef>
                          <c15:sqref>('Edificio 7'!$C$16:$D$16,'Edificio 7'!$F$16:$G$16)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113</c:v>
                      </c:pt>
                      <c:pt idx="1">
                        <c:v>6</c:v>
                      </c:pt>
                      <c:pt idx="3" formatCode="0.00">
                        <c:v>113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166-4D4B-A3A7-2C74BD029FF6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7'!$C$9:$H$10</c15:sqref>
                        </c15:fullRef>
                        <c15:formulaRef>
                          <c15:sqref>'Edificio 7'!$C$9:$H$10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7'!$C$17:$H$17</c15:sqref>
                        </c15:fullRef>
                        <c15:formulaRef>
                          <c15:sqref>('Edificio 7'!$C$17:$D$17,'Edificio 7'!$F$17:$G$17)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8166-4D4B-A3A7-2C74BD029FF6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7'!$C$9:$H$10</c15:sqref>
                        </c15:fullRef>
                        <c15:formulaRef>
                          <c15:sqref>'Edificio 7'!$C$9:$H$10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7'!$C$18:$H$18</c15:sqref>
                        </c15:fullRef>
                        <c15:formulaRef>
                          <c15:sqref>('Edificio 7'!$C$18:$D$18,'Edificio 7'!$F$18:$G$18)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8166-4D4B-A3A7-2C74BD029FF6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7'!$C$9:$H$10</c15:sqref>
                        </c15:fullRef>
                        <c15:formulaRef>
                          <c15:sqref>'Edificio 7'!$C$9:$H$10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7'!$C$19:$H$19</c15:sqref>
                        </c15:fullRef>
                        <c15:formulaRef>
                          <c15:sqref>('Edificio 7'!$C$19:$D$19,'Edificio 7'!$F$19:$G$19)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8166-4D4B-A3A7-2C74BD029FF6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7'!$C$9:$H$10</c15:sqref>
                        </c15:fullRef>
                        <c15:formulaRef>
                          <c15:sqref>'Edificio 7'!$C$9:$H$10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7'!$C$20:$H$20</c15:sqref>
                        </c15:fullRef>
                        <c15:formulaRef>
                          <c15:sqref>('Edificio 7'!$C$20:$D$20,'Edificio 7'!$F$20:$G$20)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8166-4D4B-A3A7-2C74BD029FF6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7'!$C$9:$H$10</c15:sqref>
                        </c15:fullRef>
                        <c15:formulaRef>
                          <c15:sqref>'Edificio 7'!$C$9:$H$10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7'!$C$21:$H$21</c15:sqref>
                        </c15:fullRef>
                        <c15:formulaRef>
                          <c15:sqref>('Edificio 7'!$C$21:$D$21,'Edificio 7'!$F$21:$G$21)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8166-4D4B-A3A7-2C74BD029FF6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7'!$C$9:$H$10</c15:sqref>
                        </c15:fullRef>
                        <c15:formulaRef>
                          <c15:sqref>'Edificio 7'!$C$9:$H$10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7'!$C$22:$H$22</c15:sqref>
                        </c15:fullRef>
                        <c15:formulaRef>
                          <c15:sqref>('Edificio 7'!$C$22:$D$22,'Edificio 7'!$F$22:$G$22)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8166-4D4B-A3A7-2C74BD029FF6}"/>
                  </c:ext>
                </c:extLst>
              </c15:ser>
            </c15:filteredBarSeries>
          </c:ext>
        </c:extLst>
      </c:barChart>
      <c:catAx>
        <c:axId val="28626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6265904"/>
        <c:crosses val="autoZero"/>
        <c:auto val="1"/>
        <c:lblAlgn val="ctr"/>
        <c:lblOffset val="100"/>
        <c:noMultiLvlLbl val="0"/>
      </c:catAx>
      <c:valAx>
        <c:axId val="28626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626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8'!$C$9:$H$10</c15:sqref>
                  </c15:fullRef>
                </c:ext>
              </c:extLst>
              <c:f>'Edificio 8'!$C$9:$H$10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 Autorizado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8'!$C$23:$H$23</c15:sqref>
                  </c15:fullRef>
                </c:ext>
              </c:extLst>
              <c:f>('Edificio 8'!$C$23:$D$23,'Edificio 8'!$F$23:$G$23)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12-4882-AB50-F17698EED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5845584"/>
        <c:axId val="29582318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8'!$C$9:$H$10</c15:sqref>
                        </c15:fullRef>
                        <c15:formulaRef>
                          <c15:sqref>'Edificio 8'!$C$9:$H$10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8'!$C$12:$H$12</c15:sqref>
                        </c15:fullRef>
                        <c15:formulaRef>
                          <c15:sqref>('Edificio 8'!$C$12:$D$12,'Edificio 8'!$F$12:$G$12)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C512-4882-AB50-F17698EED6AE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8'!$C$9:$H$10</c15:sqref>
                        </c15:fullRef>
                        <c15:formulaRef>
                          <c15:sqref>'Edificio 8'!$C$9:$H$10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8'!$C$13:$H$13</c15:sqref>
                        </c15:fullRef>
                        <c15:formulaRef>
                          <c15:sqref>('Edificio 8'!$C$13:$D$13,'Edificio 8'!$F$13:$G$13)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C512-4882-AB50-F17698EED6AE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8'!$C$9:$H$10</c15:sqref>
                        </c15:fullRef>
                        <c15:formulaRef>
                          <c15:sqref>'Edificio 8'!$C$9:$H$10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8'!$C$14:$H$14</c15:sqref>
                        </c15:fullRef>
                        <c15:formulaRef>
                          <c15:sqref>('Edificio 8'!$C$14:$D$14,'Edificio 8'!$F$14:$G$14)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512-4882-AB50-F17698EED6AE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8'!$C$9:$H$10</c15:sqref>
                        </c15:fullRef>
                        <c15:formulaRef>
                          <c15:sqref>'Edificio 8'!$C$9:$H$10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8'!$C$15:$H$15</c15:sqref>
                        </c15:fullRef>
                        <c15:formulaRef>
                          <c15:sqref>('Edificio 8'!$C$15:$D$15,'Edificio 8'!$F$15:$G$15)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512-4882-AB50-F17698EED6AE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8'!$C$9:$H$10</c15:sqref>
                        </c15:fullRef>
                        <c15:formulaRef>
                          <c15:sqref>'Edificio 8'!$C$9:$H$10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8'!$C$16:$H$16</c15:sqref>
                        </c15:fullRef>
                        <c15:formulaRef>
                          <c15:sqref>('Edificio 8'!$C$16:$D$16,'Edificio 8'!$F$16:$G$16)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512-4882-AB50-F17698EED6AE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8'!$C$9:$H$10</c15:sqref>
                        </c15:fullRef>
                        <c15:formulaRef>
                          <c15:sqref>'Edificio 8'!$C$9:$H$10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8'!$C$17:$H$17</c15:sqref>
                        </c15:fullRef>
                        <c15:formulaRef>
                          <c15:sqref>('Edificio 8'!$C$17:$D$17,'Edificio 8'!$F$17:$G$17)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512-4882-AB50-F17698EED6AE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8'!$C$9:$H$10</c15:sqref>
                        </c15:fullRef>
                        <c15:formulaRef>
                          <c15:sqref>'Edificio 8'!$C$9:$H$10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8'!$C$18:$H$18</c15:sqref>
                        </c15:fullRef>
                        <c15:formulaRef>
                          <c15:sqref>('Edificio 8'!$C$18:$D$18,'Edificio 8'!$F$18:$G$18)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512-4882-AB50-F17698EED6AE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8'!$C$9:$H$10</c15:sqref>
                        </c15:fullRef>
                        <c15:formulaRef>
                          <c15:sqref>'Edificio 8'!$C$9:$H$10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8'!$C$19:$H$19</c15:sqref>
                        </c15:fullRef>
                        <c15:formulaRef>
                          <c15:sqref>('Edificio 8'!$C$19:$D$19,'Edificio 8'!$F$19:$G$19)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512-4882-AB50-F17698EED6AE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8'!$C$9:$H$10</c15:sqref>
                        </c15:fullRef>
                        <c15:formulaRef>
                          <c15:sqref>'Edificio 8'!$C$9:$H$10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8'!$C$20:$H$20</c15:sqref>
                        </c15:fullRef>
                        <c15:formulaRef>
                          <c15:sqref>('Edificio 8'!$C$20:$D$20,'Edificio 8'!$F$20:$G$20)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512-4882-AB50-F17698EED6AE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8'!$C$9:$H$10</c15:sqref>
                        </c15:fullRef>
                        <c15:formulaRef>
                          <c15:sqref>'Edificio 8'!$C$9:$H$10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8'!$C$21:$H$21</c15:sqref>
                        </c15:fullRef>
                        <c15:formulaRef>
                          <c15:sqref>('Edificio 8'!$C$21:$D$21,'Edificio 8'!$F$21:$G$21)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C512-4882-AB50-F17698EED6AE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8'!$C$9:$H$10</c15:sqref>
                        </c15:fullRef>
                        <c15:formulaRef>
                          <c15:sqref>'Edificio 8'!$C$9:$H$10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8'!$C$22:$H$22</c15:sqref>
                        </c15:fullRef>
                        <c15:formulaRef>
                          <c15:sqref>('Edificio 8'!$C$22:$D$22,'Edificio 8'!$F$22:$G$22)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C512-4882-AB50-F17698EED6AE}"/>
                  </c:ext>
                </c:extLst>
              </c15:ser>
            </c15:filteredBarSeries>
          </c:ext>
        </c:extLst>
      </c:barChart>
      <c:catAx>
        <c:axId val="29584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5823184"/>
        <c:crosses val="autoZero"/>
        <c:auto val="1"/>
        <c:lblAlgn val="ctr"/>
        <c:lblOffset val="100"/>
        <c:noMultiLvlLbl val="0"/>
      </c:catAx>
      <c:valAx>
        <c:axId val="29582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584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9'!$C$9:$H$10</c15:sqref>
                  </c15:fullRef>
                </c:ext>
              </c:extLst>
              <c:f>'Edificio 9'!$C$9:$H$10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 Autorizado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9'!$C$23:$H$23</c15:sqref>
                  </c15:fullRef>
                </c:ext>
              </c:extLst>
              <c:f>('Edificio 9'!$C$23:$D$23,'Edificio 9'!$F$23:$G$23)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BB-4EE5-8C5F-57D93FB82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5840544"/>
        <c:axId val="29582430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9'!$C$9:$H$10</c15:sqref>
                        </c15:fullRef>
                        <c15:formulaRef>
                          <c15:sqref>'Edificio 9'!$C$9:$H$10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9'!$C$12:$H$12</c15:sqref>
                        </c15:fullRef>
                        <c15:formulaRef>
                          <c15:sqref>('Edificio 9'!$C$12:$D$12,'Edificio 9'!$F$12:$G$12)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F9BB-4EE5-8C5F-57D93FB82753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9'!$C$9:$H$10</c15:sqref>
                        </c15:fullRef>
                        <c15:formulaRef>
                          <c15:sqref>'Edificio 9'!$C$9:$H$10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9'!$C$13:$H$13</c15:sqref>
                        </c15:fullRef>
                        <c15:formulaRef>
                          <c15:sqref>('Edificio 9'!$C$13:$D$13,'Edificio 9'!$F$13:$G$13)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9BB-4EE5-8C5F-57D93FB82753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9'!$C$9:$H$10</c15:sqref>
                        </c15:fullRef>
                        <c15:formulaRef>
                          <c15:sqref>'Edificio 9'!$C$9:$H$10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9'!$C$14:$H$14</c15:sqref>
                        </c15:fullRef>
                        <c15:formulaRef>
                          <c15:sqref>('Edificio 9'!$C$14:$D$14,'Edificio 9'!$F$14:$G$14)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9BB-4EE5-8C5F-57D93FB82753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9'!$C$9:$H$10</c15:sqref>
                        </c15:fullRef>
                        <c15:formulaRef>
                          <c15:sqref>'Edificio 9'!$C$9:$H$10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9'!$C$15:$H$15</c15:sqref>
                        </c15:fullRef>
                        <c15:formulaRef>
                          <c15:sqref>('Edificio 9'!$C$15:$D$15,'Edificio 9'!$F$15:$G$15)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9BB-4EE5-8C5F-57D93FB82753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9'!$C$9:$H$10</c15:sqref>
                        </c15:fullRef>
                        <c15:formulaRef>
                          <c15:sqref>'Edificio 9'!$C$9:$H$10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9'!$C$16:$H$16</c15:sqref>
                        </c15:fullRef>
                        <c15:formulaRef>
                          <c15:sqref>('Edificio 9'!$C$16:$D$16,'Edificio 9'!$F$16:$G$16)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9BB-4EE5-8C5F-57D93FB82753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9'!$C$9:$H$10</c15:sqref>
                        </c15:fullRef>
                        <c15:formulaRef>
                          <c15:sqref>'Edificio 9'!$C$9:$H$10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9'!$C$17:$H$17</c15:sqref>
                        </c15:fullRef>
                        <c15:formulaRef>
                          <c15:sqref>('Edificio 9'!$C$17:$D$17,'Edificio 9'!$F$17:$G$17)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9BB-4EE5-8C5F-57D93FB82753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9'!$C$9:$H$10</c15:sqref>
                        </c15:fullRef>
                        <c15:formulaRef>
                          <c15:sqref>'Edificio 9'!$C$9:$H$10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9'!$C$18:$H$18</c15:sqref>
                        </c15:fullRef>
                        <c15:formulaRef>
                          <c15:sqref>('Edificio 9'!$C$18:$D$18,'Edificio 9'!$F$18:$G$18)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9BB-4EE5-8C5F-57D93FB82753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9'!$C$9:$H$10</c15:sqref>
                        </c15:fullRef>
                        <c15:formulaRef>
                          <c15:sqref>'Edificio 9'!$C$9:$H$10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9'!$C$19:$H$19</c15:sqref>
                        </c15:fullRef>
                        <c15:formulaRef>
                          <c15:sqref>('Edificio 9'!$C$19:$D$19,'Edificio 9'!$F$19:$G$19)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F9BB-4EE5-8C5F-57D93FB82753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9'!$C$9:$H$10</c15:sqref>
                        </c15:fullRef>
                        <c15:formulaRef>
                          <c15:sqref>'Edificio 9'!$C$9:$H$10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9'!$C$20:$H$20</c15:sqref>
                        </c15:fullRef>
                        <c15:formulaRef>
                          <c15:sqref>('Edificio 9'!$C$20:$D$20,'Edificio 9'!$F$20:$G$20)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F9BB-4EE5-8C5F-57D93FB82753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9'!$C$9:$H$10</c15:sqref>
                        </c15:fullRef>
                        <c15:formulaRef>
                          <c15:sqref>'Edificio 9'!$C$9:$H$10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9'!$C$21:$H$21</c15:sqref>
                        </c15:fullRef>
                        <c15:formulaRef>
                          <c15:sqref>('Edificio 9'!$C$21:$D$21,'Edificio 9'!$F$21:$G$21)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F9BB-4EE5-8C5F-57D93FB82753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9'!$C$9:$H$10</c15:sqref>
                        </c15:fullRef>
                        <c15:formulaRef>
                          <c15:sqref>'Edificio 9'!$C$9:$H$10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9'!$C$22:$H$22</c15:sqref>
                        </c15:fullRef>
                        <c15:formulaRef>
                          <c15:sqref>('Edificio 9'!$C$22:$D$22,'Edificio 9'!$F$22:$G$22)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F9BB-4EE5-8C5F-57D93FB82753}"/>
                  </c:ext>
                </c:extLst>
              </c15:ser>
            </c15:filteredBarSeries>
          </c:ext>
        </c:extLst>
      </c:barChart>
      <c:catAx>
        <c:axId val="295840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5824304"/>
        <c:crosses val="autoZero"/>
        <c:auto val="1"/>
        <c:lblAlgn val="ctr"/>
        <c:lblOffset val="100"/>
        <c:noMultiLvlLbl val="0"/>
      </c:catAx>
      <c:valAx>
        <c:axId val="29582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5840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10'!$C$9:$H$10</c15:sqref>
                  </c15:fullRef>
                </c:ext>
              </c:extLst>
              <c:f>'Edificio 10'!$C$9:$H$10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 Autorizado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10'!$C$23:$H$23</c15:sqref>
                  </c15:fullRef>
                </c:ext>
              </c:extLst>
              <c:f>('Edificio 10'!$C$23:$D$23,'Edificio 10'!$F$23:$G$23)</c:f>
              <c:numCache>
                <c:formatCode>0</c:formatCode>
                <c:ptCount val="4"/>
                <c:pt idx="0">
                  <c:v>2504.3249999999998</c:v>
                </c:pt>
                <c:pt idx="1">
                  <c:v>242.18138000000002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FE-43C1-9261-0DD2C5A83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4076064"/>
        <c:axId val="29407662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10'!$C$9:$H$10</c15:sqref>
                        </c15:fullRef>
                        <c15:formulaRef>
                          <c15:sqref>'Edificio 10'!$C$9:$H$10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10'!$C$12:$H$12</c15:sqref>
                        </c15:fullRef>
                        <c15:formulaRef>
                          <c15:sqref>('Edificio 10'!$C$12:$D$12,'Edificio 10'!$F$12:$G$12)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98FE-43C1-9261-0DD2C5A836B3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10'!$C$9:$H$10</c15:sqref>
                        </c15:fullRef>
                        <c15:formulaRef>
                          <c15:sqref>'Edificio 10'!$C$9:$H$10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10'!$C$13:$H$13</c15:sqref>
                        </c15:fullRef>
                        <c15:formulaRef>
                          <c15:sqref>('Edificio 10'!$C$13:$D$13,'Edificio 10'!$F$13:$G$13)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98FE-43C1-9261-0DD2C5A836B3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10'!$C$9:$H$10</c15:sqref>
                        </c15:fullRef>
                        <c15:formulaRef>
                          <c15:sqref>'Edificio 10'!$C$9:$H$10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10'!$C$14:$H$14</c15:sqref>
                        </c15:fullRef>
                        <c15:formulaRef>
                          <c15:sqref>('Edificio 10'!$C$14:$D$14,'Edificio 10'!$F$14:$G$14)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8FE-43C1-9261-0DD2C5A836B3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10'!$C$9:$H$10</c15:sqref>
                        </c15:fullRef>
                        <c15:formulaRef>
                          <c15:sqref>'Edificio 10'!$C$9:$H$10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10'!$C$15:$H$15</c15:sqref>
                        </c15:fullRef>
                        <c15:formulaRef>
                          <c15:sqref>('Edificio 10'!$C$15:$D$15,'Edificio 10'!$F$15:$G$15)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903</c:v>
                      </c:pt>
                      <c:pt idx="1">
                        <c:v>0</c:v>
                      </c:pt>
                      <c:pt idx="3" formatCode="0.00">
                        <c:v>903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8FE-43C1-9261-0DD2C5A836B3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10'!$C$9:$H$10</c15:sqref>
                        </c15:fullRef>
                        <c15:formulaRef>
                          <c15:sqref>'Edificio 10'!$C$9:$H$10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10'!$C$16:$H$16</c15:sqref>
                        </c15:fullRef>
                        <c15:formulaRef>
                          <c15:sqref>('Edificio 10'!$C$16:$D$16,'Edificio 10'!$F$16:$G$16)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1031</c:v>
                      </c:pt>
                      <c:pt idx="1">
                        <c:v>0</c:v>
                      </c:pt>
                      <c:pt idx="3" formatCode="0.00">
                        <c:v>1031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8FE-43C1-9261-0DD2C5A836B3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10'!$C$9:$H$10</c15:sqref>
                        </c15:fullRef>
                        <c15:formulaRef>
                          <c15:sqref>'Edificio 10'!$C$9:$H$10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10'!$C$17:$H$17</c15:sqref>
                        </c15:fullRef>
                        <c15:formulaRef>
                          <c15:sqref>('Edificio 10'!$C$17:$D$17,'Edificio 10'!$F$17:$G$17)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74.5</c:v>
                      </c:pt>
                      <c:pt idx="1">
                        <c:v>0</c:v>
                      </c:pt>
                      <c:pt idx="3" formatCode="0.00">
                        <c:v>74.5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8FE-43C1-9261-0DD2C5A836B3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10'!$C$9:$H$10</c15:sqref>
                        </c15:fullRef>
                        <c15:formulaRef>
                          <c15:sqref>'Edificio 10'!$C$9:$H$10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10'!$C$18:$H$18</c15:sqref>
                        </c15:fullRef>
                        <c15:formulaRef>
                          <c15:sqref>('Edificio 10'!$C$18:$D$18,'Edificio 10'!$F$18:$G$18)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8FE-43C1-9261-0DD2C5A836B3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10'!$C$9:$H$10</c15:sqref>
                        </c15:fullRef>
                        <c15:formulaRef>
                          <c15:sqref>'Edificio 10'!$C$9:$H$10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10'!$C$19:$H$19</c15:sqref>
                        </c15:fullRef>
                        <c15:formulaRef>
                          <c15:sqref>('Edificio 10'!$C$19:$D$19,'Edificio 10'!$F$19:$G$19)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8FE-43C1-9261-0DD2C5A836B3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10'!$C$9:$H$10</c15:sqref>
                        </c15:fullRef>
                        <c15:formulaRef>
                          <c15:sqref>'Edificio 10'!$C$9:$H$10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10'!$C$20:$H$20</c15:sqref>
                        </c15:fullRef>
                        <c15:formulaRef>
                          <c15:sqref>('Edificio 10'!$C$20:$D$20,'Edificio 10'!$F$20:$G$20)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30.825000000000003</c:v>
                      </c:pt>
                      <c:pt idx="1">
                        <c:v>242.18138000000002</c:v>
                      </c:pt>
                      <c:pt idx="3" formatCode="0.00">
                        <c:v>30.825000000000003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98FE-43C1-9261-0DD2C5A836B3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10'!$C$9:$H$10</c15:sqref>
                        </c15:fullRef>
                        <c15:formulaRef>
                          <c15:sqref>'Edificio 10'!$C$9:$H$10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10'!$C$21:$H$21</c15:sqref>
                        </c15:fullRef>
                        <c15:formulaRef>
                          <c15:sqref>('Edificio 10'!$C$21:$D$21,'Edificio 10'!$F$21:$G$21)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98FE-43C1-9261-0DD2C5A836B3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10'!$C$9:$H$10</c15:sqref>
                        </c15:fullRef>
                        <c15:formulaRef>
                          <c15:sqref>'Edificio 10'!$C$9:$H$10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10'!$C$22:$H$22</c15:sqref>
                        </c15:fullRef>
                        <c15:formulaRef>
                          <c15:sqref>('Edificio 10'!$C$22:$D$22,'Edificio 10'!$F$22:$G$22)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98FE-43C1-9261-0DD2C5A836B3}"/>
                  </c:ext>
                </c:extLst>
              </c15:ser>
            </c15:filteredBarSeries>
          </c:ext>
        </c:extLst>
      </c:barChart>
      <c:catAx>
        <c:axId val="29407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4076624"/>
        <c:crosses val="autoZero"/>
        <c:auto val="1"/>
        <c:lblAlgn val="ctr"/>
        <c:lblOffset val="100"/>
        <c:noMultiLvlLbl val="0"/>
      </c:catAx>
      <c:valAx>
        <c:axId val="29407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4076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11'!$C$9:$H$10</c15:sqref>
                  </c15:fullRef>
                </c:ext>
              </c:extLst>
              <c:f>'Edificio 11'!$C$9:$H$10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 Autorizado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11'!$C$23:$H$23</c15:sqref>
                  </c15:fullRef>
                </c:ext>
              </c:extLst>
              <c:f>('Edificio 11'!$C$23:$D$23,'Edificio 11'!$F$23:$G$23)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CE-4678-9BCF-C4E26FC06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6278224"/>
        <c:axId val="28628102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11'!$C$9:$H$10</c15:sqref>
                        </c15:fullRef>
                        <c15:formulaRef>
                          <c15:sqref>'Edificio 11'!$C$9:$H$10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11'!$C$12:$H$12</c15:sqref>
                        </c15:fullRef>
                        <c15:formulaRef>
                          <c15:sqref>('Edificio 11'!$C$12:$D$12,'Edificio 11'!$F$12:$G$12)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C9CE-4678-9BCF-C4E26FC06C1E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11'!$C$9:$H$10</c15:sqref>
                        </c15:fullRef>
                        <c15:formulaRef>
                          <c15:sqref>'Edificio 11'!$C$9:$H$10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11'!$C$13:$H$13</c15:sqref>
                        </c15:fullRef>
                        <c15:formulaRef>
                          <c15:sqref>('Edificio 11'!$C$13:$D$13,'Edificio 11'!$F$13:$G$13)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C9CE-4678-9BCF-C4E26FC06C1E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11'!$C$9:$H$10</c15:sqref>
                        </c15:fullRef>
                        <c15:formulaRef>
                          <c15:sqref>'Edificio 11'!$C$9:$H$10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11'!$C$14:$H$14</c15:sqref>
                        </c15:fullRef>
                        <c15:formulaRef>
                          <c15:sqref>('Edificio 11'!$C$14:$D$14,'Edificio 11'!$F$14:$G$14)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9CE-4678-9BCF-C4E26FC06C1E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11'!$C$9:$H$10</c15:sqref>
                        </c15:fullRef>
                        <c15:formulaRef>
                          <c15:sqref>'Edificio 11'!$C$9:$H$10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11'!$C$15:$H$15</c15:sqref>
                        </c15:fullRef>
                        <c15:formulaRef>
                          <c15:sqref>('Edificio 11'!$C$15:$D$15,'Edificio 11'!$F$15:$G$15)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9CE-4678-9BCF-C4E26FC06C1E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11'!$C$9:$H$10</c15:sqref>
                        </c15:fullRef>
                        <c15:formulaRef>
                          <c15:sqref>'Edificio 11'!$C$9:$H$10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11'!$C$16:$H$16</c15:sqref>
                        </c15:fullRef>
                        <c15:formulaRef>
                          <c15:sqref>('Edificio 11'!$C$16:$D$16,'Edificio 11'!$F$16:$G$16)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9CE-4678-9BCF-C4E26FC06C1E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11'!$C$9:$H$10</c15:sqref>
                        </c15:fullRef>
                        <c15:formulaRef>
                          <c15:sqref>'Edificio 11'!$C$9:$H$10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11'!$C$17:$H$17</c15:sqref>
                        </c15:fullRef>
                        <c15:formulaRef>
                          <c15:sqref>('Edificio 11'!$C$17:$D$17,'Edificio 11'!$F$17:$G$17)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9CE-4678-9BCF-C4E26FC06C1E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11'!$C$9:$H$10</c15:sqref>
                        </c15:fullRef>
                        <c15:formulaRef>
                          <c15:sqref>'Edificio 11'!$C$9:$H$10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11'!$C$18:$H$18</c15:sqref>
                        </c15:fullRef>
                        <c15:formulaRef>
                          <c15:sqref>('Edificio 11'!$C$18:$D$18,'Edificio 11'!$F$18:$G$18)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9CE-4678-9BCF-C4E26FC06C1E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11'!$C$9:$H$10</c15:sqref>
                        </c15:fullRef>
                        <c15:formulaRef>
                          <c15:sqref>'Edificio 11'!$C$9:$H$10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11'!$C$19:$H$19</c15:sqref>
                        </c15:fullRef>
                        <c15:formulaRef>
                          <c15:sqref>('Edificio 11'!$C$19:$D$19,'Edificio 11'!$F$19:$G$19)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9CE-4678-9BCF-C4E26FC06C1E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11'!$C$9:$H$10</c15:sqref>
                        </c15:fullRef>
                        <c15:formulaRef>
                          <c15:sqref>'Edificio 11'!$C$9:$H$10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11'!$C$20:$H$20</c15:sqref>
                        </c15:fullRef>
                        <c15:formulaRef>
                          <c15:sqref>('Edificio 11'!$C$20:$D$20,'Edificio 11'!$F$20:$G$20)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9CE-4678-9BCF-C4E26FC06C1E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11'!$C$9:$H$10</c15:sqref>
                        </c15:fullRef>
                        <c15:formulaRef>
                          <c15:sqref>'Edificio 11'!$C$9:$H$10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11'!$C$21:$H$21</c15:sqref>
                        </c15:fullRef>
                        <c15:formulaRef>
                          <c15:sqref>('Edificio 11'!$C$21:$D$21,'Edificio 11'!$F$21:$G$21)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C9CE-4678-9BCF-C4E26FC06C1E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11'!$C$9:$H$10</c15:sqref>
                        </c15:fullRef>
                        <c15:formulaRef>
                          <c15:sqref>'Edificio 11'!$C$9:$H$10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11'!$C$22:$H$22</c15:sqref>
                        </c15:fullRef>
                        <c15:formulaRef>
                          <c15:sqref>('Edificio 11'!$C$22:$D$22,'Edificio 11'!$F$22:$G$22)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C9CE-4678-9BCF-C4E26FC06C1E}"/>
                  </c:ext>
                </c:extLst>
              </c15:ser>
            </c15:filteredBarSeries>
          </c:ext>
        </c:extLst>
      </c:barChart>
      <c:catAx>
        <c:axId val="28627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6281024"/>
        <c:crosses val="autoZero"/>
        <c:auto val="1"/>
        <c:lblAlgn val="ctr"/>
        <c:lblOffset val="100"/>
        <c:noMultiLvlLbl val="0"/>
      </c:catAx>
      <c:valAx>
        <c:axId val="28628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6278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12'!$C$9:$H$10</c15:sqref>
                  </c15:fullRef>
                </c:ext>
              </c:extLst>
              <c:f>'Edificio 12'!$C$9:$H$10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 Autorizado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12'!$C$23:$H$23</c15:sqref>
                  </c15:fullRef>
                </c:ext>
              </c:extLst>
              <c:f>('Edificio 12'!$C$23:$D$23,'Edificio 12'!$F$23:$G$23)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C2-4875-9A7A-B33DC1720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6268144"/>
        <c:axId val="28626926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12'!$C$9:$H$10</c15:sqref>
                        </c15:fullRef>
                        <c15:formulaRef>
                          <c15:sqref>'Edificio 12'!$C$9:$H$10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12'!$C$12:$H$12</c15:sqref>
                        </c15:fullRef>
                        <c15:formulaRef>
                          <c15:sqref>('Edificio 12'!$C$12:$D$12,'Edificio 12'!$F$12:$G$12)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8EC2-4875-9A7A-B33DC17207FB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12'!$C$9:$H$10</c15:sqref>
                        </c15:fullRef>
                        <c15:formulaRef>
                          <c15:sqref>'Edificio 12'!$C$9:$H$10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12'!$C$13:$H$13</c15:sqref>
                        </c15:fullRef>
                        <c15:formulaRef>
                          <c15:sqref>('Edificio 12'!$C$13:$D$13,'Edificio 12'!$F$13:$G$13)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EC2-4875-9A7A-B33DC17207FB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12'!$C$9:$H$10</c15:sqref>
                        </c15:fullRef>
                        <c15:formulaRef>
                          <c15:sqref>'Edificio 12'!$C$9:$H$10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12'!$C$14:$H$14</c15:sqref>
                        </c15:fullRef>
                        <c15:formulaRef>
                          <c15:sqref>('Edificio 12'!$C$14:$D$14,'Edificio 12'!$F$14:$G$14)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EC2-4875-9A7A-B33DC17207FB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12'!$C$9:$H$10</c15:sqref>
                        </c15:fullRef>
                        <c15:formulaRef>
                          <c15:sqref>'Edificio 12'!$C$9:$H$10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12'!$C$15:$H$15</c15:sqref>
                        </c15:fullRef>
                        <c15:formulaRef>
                          <c15:sqref>('Edificio 12'!$C$15:$D$15,'Edificio 12'!$F$15:$G$15)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EC2-4875-9A7A-B33DC17207FB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12'!$C$9:$H$10</c15:sqref>
                        </c15:fullRef>
                        <c15:formulaRef>
                          <c15:sqref>'Edificio 12'!$C$9:$H$10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12'!$C$16:$H$16</c15:sqref>
                        </c15:fullRef>
                        <c15:formulaRef>
                          <c15:sqref>('Edificio 12'!$C$16:$D$16,'Edificio 12'!$F$16:$G$16)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EC2-4875-9A7A-B33DC17207FB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12'!$C$9:$H$10</c15:sqref>
                        </c15:fullRef>
                        <c15:formulaRef>
                          <c15:sqref>'Edificio 12'!$C$9:$H$10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12'!$C$17:$H$17</c15:sqref>
                        </c15:fullRef>
                        <c15:formulaRef>
                          <c15:sqref>('Edificio 12'!$C$17:$D$17,'Edificio 12'!$F$17:$G$17)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8EC2-4875-9A7A-B33DC17207FB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12'!$C$9:$H$10</c15:sqref>
                        </c15:fullRef>
                        <c15:formulaRef>
                          <c15:sqref>'Edificio 12'!$C$9:$H$10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12'!$C$18:$H$18</c15:sqref>
                        </c15:fullRef>
                        <c15:formulaRef>
                          <c15:sqref>('Edificio 12'!$C$18:$D$18,'Edificio 12'!$F$18:$G$18)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8EC2-4875-9A7A-B33DC17207FB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12'!$C$9:$H$10</c15:sqref>
                        </c15:fullRef>
                        <c15:formulaRef>
                          <c15:sqref>'Edificio 12'!$C$9:$H$10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12'!$C$19:$H$19</c15:sqref>
                        </c15:fullRef>
                        <c15:formulaRef>
                          <c15:sqref>('Edificio 12'!$C$19:$D$19,'Edificio 12'!$F$19:$G$19)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8EC2-4875-9A7A-B33DC17207FB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12'!$C$9:$H$10</c15:sqref>
                        </c15:fullRef>
                        <c15:formulaRef>
                          <c15:sqref>'Edificio 12'!$C$9:$H$10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12'!$C$20:$H$20</c15:sqref>
                        </c15:fullRef>
                        <c15:formulaRef>
                          <c15:sqref>('Edificio 12'!$C$20:$D$20,'Edificio 12'!$F$20:$G$20)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8EC2-4875-9A7A-B33DC17207FB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12'!$C$9:$H$10</c15:sqref>
                        </c15:fullRef>
                        <c15:formulaRef>
                          <c15:sqref>'Edificio 12'!$C$9:$H$10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12'!$C$21:$H$21</c15:sqref>
                        </c15:fullRef>
                        <c15:formulaRef>
                          <c15:sqref>('Edificio 12'!$C$21:$D$21,'Edificio 12'!$F$21:$G$21)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8EC2-4875-9A7A-B33DC17207FB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12'!$C$9:$H$10</c15:sqref>
                        </c15:fullRef>
                        <c15:formulaRef>
                          <c15:sqref>'Edificio 12'!$C$9:$H$10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12'!$C$22:$H$22</c15:sqref>
                        </c15:fullRef>
                        <c15:formulaRef>
                          <c15:sqref>('Edificio 12'!$C$22:$D$22,'Edificio 12'!$F$22:$G$22)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8EC2-4875-9A7A-B33DC17207FB}"/>
                  </c:ext>
                </c:extLst>
              </c15:ser>
            </c15:filteredBarSeries>
          </c:ext>
        </c:extLst>
      </c:barChart>
      <c:catAx>
        <c:axId val="28626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6269264"/>
        <c:crosses val="autoZero"/>
        <c:auto val="1"/>
        <c:lblAlgn val="ctr"/>
        <c:lblOffset val="100"/>
        <c:noMultiLvlLbl val="0"/>
      </c:catAx>
      <c:valAx>
        <c:axId val="28626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626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13'!$C$9:$H$10</c15:sqref>
                  </c15:fullRef>
                </c:ext>
              </c:extLst>
              <c:f>'Edificio 13'!$C$9:$H$10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 Autorizado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13'!$C$23:$H$23</c15:sqref>
                  </c15:fullRef>
                </c:ext>
              </c:extLst>
              <c:f>('Edificio 13'!$C$23:$D$23,'Edificio 13'!$F$23:$G$23)</c:f>
              <c:numCache>
                <c:formatCode>0</c:formatCode>
                <c:ptCount val="4"/>
                <c:pt idx="0">
                  <c:v>0</c:v>
                </c:pt>
                <c:pt idx="1">
                  <c:v>56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05-417E-8DDA-6679B326F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6265344"/>
        <c:axId val="28626590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13'!$C$9:$H$10</c15:sqref>
                        </c15:fullRef>
                        <c15:formulaRef>
                          <c15:sqref>'Edificio 13'!$C$9:$H$10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13'!$C$12:$H$12</c15:sqref>
                        </c15:fullRef>
                        <c15:formulaRef>
                          <c15:sqref>('Edificio 13'!$C$12:$D$12,'Edificio 13'!$F$12:$G$12)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D505-417E-8DDA-6679B326F1D0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13'!$C$9:$H$10</c15:sqref>
                        </c15:fullRef>
                        <c15:formulaRef>
                          <c15:sqref>'Edificio 13'!$C$9:$H$10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13'!$C$13:$H$13</c15:sqref>
                        </c15:fullRef>
                        <c15:formulaRef>
                          <c15:sqref>('Edificio 13'!$C$13:$D$13,'Edificio 13'!$F$13:$G$13)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56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505-417E-8DDA-6679B326F1D0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13'!$C$9:$H$10</c15:sqref>
                        </c15:fullRef>
                        <c15:formulaRef>
                          <c15:sqref>'Edificio 13'!$C$9:$H$10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13'!$C$14:$H$14</c15:sqref>
                        </c15:fullRef>
                        <c15:formulaRef>
                          <c15:sqref>('Edificio 13'!$C$14:$D$14,'Edificio 13'!$F$14:$G$14)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505-417E-8DDA-6679B326F1D0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13'!$C$9:$H$10</c15:sqref>
                        </c15:fullRef>
                        <c15:formulaRef>
                          <c15:sqref>'Edificio 13'!$C$9:$H$10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13'!$C$15:$H$15</c15:sqref>
                        </c15:fullRef>
                        <c15:formulaRef>
                          <c15:sqref>('Edificio 13'!$C$15:$D$15,'Edificio 13'!$F$15:$G$15)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505-417E-8DDA-6679B326F1D0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13'!$C$9:$H$10</c15:sqref>
                        </c15:fullRef>
                        <c15:formulaRef>
                          <c15:sqref>'Edificio 13'!$C$9:$H$10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13'!$C$16:$H$16</c15:sqref>
                        </c15:fullRef>
                        <c15:formulaRef>
                          <c15:sqref>('Edificio 13'!$C$16:$D$16,'Edificio 13'!$F$16:$G$16)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505-417E-8DDA-6679B326F1D0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13'!$C$9:$H$10</c15:sqref>
                        </c15:fullRef>
                        <c15:formulaRef>
                          <c15:sqref>'Edificio 13'!$C$9:$H$10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13'!$C$17:$H$17</c15:sqref>
                        </c15:fullRef>
                        <c15:formulaRef>
                          <c15:sqref>('Edificio 13'!$C$17:$D$17,'Edificio 13'!$F$17:$G$17)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505-417E-8DDA-6679B326F1D0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13'!$C$9:$H$10</c15:sqref>
                        </c15:fullRef>
                        <c15:formulaRef>
                          <c15:sqref>'Edificio 13'!$C$9:$H$10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13'!$C$18:$H$18</c15:sqref>
                        </c15:fullRef>
                        <c15:formulaRef>
                          <c15:sqref>('Edificio 13'!$C$18:$D$18,'Edificio 13'!$F$18:$G$18)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505-417E-8DDA-6679B326F1D0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13'!$C$9:$H$10</c15:sqref>
                        </c15:fullRef>
                        <c15:formulaRef>
                          <c15:sqref>'Edificio 13'!$C$9:$H$10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13'!$C$19:$H$19</c15:sqref>
                        </c15:fullRef>
                        <c15:formulaRef>
                          <c15:sqref>('Edificio 13'!$C$19:$D$19,'Edificio 13'!$F$19:$G$19)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505-417E-8DDA-6679B326F1D0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13'!$C$9:$H$10</c15:sqref>
                        </c15:fullRef>
                        <c15:formulaRef>
                          <c15:sqref>'Edificio 13'!$C$9:$H$10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13'!$C$20:$H$20</c15:sqref>
                        </c15:fullRef>
                        <c15:formulaRef>
                          <c15:sqref>('Edificio 13'!$C$20:$D$20,'Edificio 13'!$F$20:$G$20)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D505-417E-8DDA-6679B326F1D0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13'!$C$9:$H$10</c15:sqref>
                        </c15:fullRef>
                        <c15:formulaRef>
                          <c15:sqref>'Edificio 13'!$C$9:$H$10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13'!$C$21:$H$21</c15:sqref>
                        </c15:fullRef>
                        <c15:formulaRef>
                          <c15:sqref>('Edificio 13'!$C$21:$D$21,'Edificio 13'!$F$21:$G$21)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D505-417E-8DDA-6679B326F1D0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13'!$C$9:$H$10</c15:sqref>
                        </c15:fullRef>
                        <c15:formulaRef>
                          <c15:sqref>'Edificio 13'!$C$9:$H$10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13'!$C$22:$H$22</c15:sqref>
                        </c15:fullRef>
                        <c15:formulaRef>
                          <c15:sqref>('Edificio 13'!$C$22:$D$22,'Edificio 13'!$F$22:$G$22)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D505-417E-8DDA-6679B326F1D0}"/>
                  </c:ext>
                </c:extLst>
              </c15:ser>
            </c15:filteredBarSeries>
          </c:ext>
        </c:extLst>
      </c:barChart>
      <c:catAx>
        <c:axId val="28626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6265904"/>
        <c:crosses val="autoZero"/>
        <c:auto val="1"/>
        <c:lblAlgn val="ctr"/>
        <c:lblOffset val="100"/>
        <c:noMultiLvlLbl val="0"/>
      </c:catAx>
      <c:valAx>
        <c:axId val="28626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626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14'!$C$9:$H$10</c15:sqref>
                  </c15:fullRef>
                </c:ext>
              </c:extLst>
              <c:f>'Edificio 14'!$C$9:$H$10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 Autorizado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14'!$C$23:$H$23</c15:sqref>
                  </c15:fullRef>
                </c:ext>
              </c:extLst>
              <c:f>('Edificio 14'!$C$23:$D$23,'Edificio 14'!$F$23:$G$23)</c:f>
              <c:numCache>
                <c:formatCode>0</c:formatCode>
                <c:ptCount val="4"/>
                <c:pt idx="0">
                  <c:v>6.5620000000000003</c:v>
                </c:pt>
                <c:pt idx="1">
                  <c:v>89.5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EA-44B2-A64E-57E8399F0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5845584"/>
        <c:axId val="29582318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14'!$C$9:$H$10</c15:sqref>
                        </c15:fullRef>
                        <c15:formulaRef>
                          <c15:sqref>'Edificio 14'!$C$9:$H$10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14'!$C$12:$H$12</c15:sqref>
                        </c15:fullRef>
                        <c15:formulaRef>
                          <c15:sqref>('Edificio 14'!$C$12:$D$12,'Edificio 14'!$F$12:$G$12)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6.5620000000000003</c:v>
                      </c:pt>
                      <c:pt idx="1">
                        <c:v>89.5</c:v>
                      </c:pt>
                      <c:pt idx="3" formatCode="0.00">
                        <c:v>6.5620000000000003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83EA-44B2-A64E-57E8399F00B4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14'!$C$9:$H$10</c15:sqref>
                        </c15:fullRef>
                        <c15:formulaRef>
                          <c15:sqref>'Edificio 14'!$C$9:$H$10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14'!$C$13:$H$13</c15:sqref>
                        </c15:fullRef>
                        <c15:formulaRef>
                          <c15:sqref>('Edificio 14'!$C$13:$D$13,'Edificio 14'!$F$13:$G$13)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3EA-44B2-A64E-57E8399F00B4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14'!$C$9:$H$10</c15:sqref>
                        </c15:fullRef>
                        <c15:formulaRef>
                          <c15:sqref>'Edificio 14'!$C$9:$H$10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14'!$C$14:$H$14</c15:sqref>
                        </c15:fullRef>
                        <c15:formulaRef>
                          <c15:sqref>('Edificio 14'!$C$14:$D$14,'Edificio 14'!$F$14:$G$14)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3EA-44B2-A64E-57E8399F00B4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14'!$C$9:$H$10</c15:sqref>
                        </c15:fullRef>
                        <c15:formulaRef>
                          <c15:sqref>'Edificio 14'!$C$9:$H$10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14'!$C$15:$H$15</c15:sqref>
                        </c15:fullRef>
                        <c15:formulaRef>
                          <c15:sqref>('Edificio 14'!$C$15:$D$15,'Edificio 14'!$F$15:$G$15)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3EA-44B2-A64E-57E8399F00B4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14'!$C$9:$H$10</c15:sqref>
                        </c15:fullRef>
                        <c15:formulaRef>
                          <c15:sqref>'Edificio 14'!$C$9:$H$10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14'!$C$16:$H$16</c15:sqref>
                        </c15:fullRef>
                        <c15:formulaRef>
                          <c15:sqref>('Edificio 14'!$C$16:$D$16,'Edificio 14'!$F$16:$G$16)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3EA-44B2-A64E-57E8399F00B4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14'!$C$9:$H$10</c15:sqref>
                        </c15:fullRef>
                        <c15:formulaRef>
                          <c15:sqref>'Edificio 14'!$C$9:$H$10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14'!$C$17:$H$17</c15:sqref>
                        </c15:fullRef>
                        <c15:formulaRef>
                          <c15:sqref>('Edificio 14'!$C$17:$D$17,'Edificio 14'!$F$17:$G$17)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83EA-44B2-A64E-57E8399F00B4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14'!$C$9:$H$10</c15:sqref>
                        </c15:fullRef>
                        <c15:formulaRef>
                          <c15:sqref>'Edificio 14'!$C$9:$H$10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14'!$C$18:$H$18</c15:sqref>
                        </c15:fullRef>
                        <c15:formulaRef>
                          <c15:sqref>('Edificio 14'!$C$18:$D$18,'Edificio 14'!$F$18:$G$18)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83EA-44B2-A64E-57E8399F00B4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14'!$C$9:$H$10</c15:sqref>
                        </c15:fullRef>
                        <c15:formulaRef>
                          <c15:sqref>'Edificio 14'!$C$9:$H$10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14'!$C$19:$H$19</c15:sqref>
                        </c15:fullRef>
                        <c15:formulaRef>
                          <c15:sqref>('Edificio 14'!$C$19:$D$19,'Edificio 14'!$F$19:$G$19)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83EA-44B2-A64E-57E8399F00B4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14'!$C$9:$H$10</c15:sqref>
                        </c15:fullRef>
                        <c15:formulaRef>
                          <c15:sqref>'Edificio 14'!$C$9:$H$10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14'!$C$20:$H$20</c15:sqref>
                        </c15:fullRef>
                        <c15:formulaRef>
                          <c15:sqref>('Edificio 14'!$C$20:$D$20,'Edificio 14'!$F$20:$G$20)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83EA-44B2-A64E-57E8399F00B4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14'!$C$9:$H$10</c15:sqref>
                        </c15:fullRef>
                        <c15:formulaRef>
                          <c15:sqref>'Edificio 14'!$C$9:$H$10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14'!$C$21:$H$21</c15:sqref>
                        </c15:fullRef>
                        <c15:formulaRef>
                          <c15:sqref>('Edificio 14'!$C$21:$D$21,'Edificio 14'!$F$21:$G$21)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83EA-44B2-A64E-57E8399F00B4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14'!$C$9:$H$10</c15:sqref>
                        </c15:fullRef>
                        <c15:formulaRef>
                          <c15:sqref>'Edificio 14'!$C$9:$H$10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14'!$C$22:$H$22</c15:sqref>
                        </c15:fullRef>
                        <c15:formulaRef>
                          <c15:sqref>('Edificio 14'!$C$22:$D$22,'Edificio 14'!$F$22:$G$22)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83EA-44B2-A64E-57E8399F00B4}"/>
                  </c:ext>
                </c:extLst>
              </c15:ser>
            </c15:filteredBarSeries>
          </c:ext>
        </c:extLst>
      </c:barChart>
      <c:catAx>
        <c:axId val="29584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5823184"/>
        <c:crosses val="autoZero"/>
        <c:auto val="1"/>
        <c:lblAlgn val="ctr"/>
        <c:lblOffset val="100"/>
        <c:noMultiLvlLbl val="0"/>
      </c:catAx>
      <c:valAx>
        <c:axId val="29582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584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15'!$C$9:$H$10</c15:sqref>
                  </c15:fullRef>
                </c:ext>
              </c:extLst>
              <c:f>'Edificio 15'!$C$9:$H$10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 Autorizado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15'!$C$23:$H$23</c15:sqref>
                  </c15:fullRef>
                </c:ext>
              </c:extLst>
              <c:f>('Edificio 15'!$C$23:$D$23,'Edificio 15'!$F$23:$G$23)</c:f>
              <c:numCache>
                <c:formatCode>0</c:formatCode>
                <c:ptCount val="4"/>
                <c:pt idx="0">
                  <c:v>0.70000000000000007</c:v>
                </c:pt>
                <c:pt idx="1">
                  <c:v>1173.25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EC-44A8-B814-302A209BC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5840544"/>
        <c:axId val="29582430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15'!$C$9:$H$10</c15:sqref>
                        </c15:fullRef>
                        <c15:formulaRef>
                          <c15:sqref>'Edificio 15'!$C$9:$H$10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15'!$C$12:$H$12</c15:sqref>
                        </c15:fullRef>
                        <c15:formulaRef>
                          <c15:sqref>('Edificio 15'!$C$12:$D$12,'Edificio 15'!$F$12:$G$12)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0.60000000000000009</c:v>
                      </c:pt>
                      <c:pt idx="1">
                        <c:v>259.45</c:v>
                      </c:pt>
                      <c:pt idx="3" formatCode="0.00">
                        <c:v>0.60000000000000009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62EC-44A8-B814-302A209BC2A0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15'!$C$9:$H$10</c15:sqref>
                        </c15:fullRef>
                        <c15:formulaRef>
                          <c15:sqref>'Edificio 15'!$C$9:$H$10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15'!$C$13:$H$13</c15:sqref>
                        </c15:fullRef>
                        <c15:formulaRef>
                          <c15:sqref>('Edificio 15'!$C$13:$D$13,'Edificio 15'!$F$13:$G$13)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0.1</c:v>
                      </c:pt>
                      <c:pt idx="1">
                        <c:v>280</c:v>
                      </c:pt>
                      <c:pt idx="3" formatCode="0.00">
                        <c:v>0.1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2EC-44A8-B814-302A209BC2A0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15'!$C$9:$H$10</c15:sqref>
                        </c15:fullRef>
                        <c15:formulaRef>
                          <c15:sqref>'Edificio 15'!$C$9:$H$10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15'!$C$14:$H$14</c15:sqref>
                        </c15:fullRef>
                        <c15:formulaRef>
                          <c15:sqref>('Edificio 15'!$C$14:$D$14,'Edificio 15'!$F$14:$G$14)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2EC-44A8-B814-302A209BC2A0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15'!$C$9:$H$10</c15:sqref>
                        </c15:fullRef>
                        <c15:formulaRef>
                          <c15:sqref>'Edificio 15'!$C$9:$H$10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15'!$C$15:$H$15</c15:sqref>
                        </c15:fullRef>
                        <c15:formulaRef>
                          <c15:sqref>('Edificio 15'!$C$15:$D$15,'Edificio 15'!$F$15:$G$15)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2EC-44A8-B814-302A209BC2A0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15'!$C$9:$H$10</c15:sqref>
                        </c15:fullRef>
                        <c15:formulaRef>
                          <c15:sqref>'Edificio 15'!$C$9:$H$10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15'!$C$16:$H$16</c15:sqref>
                        </c15:fullRef>
                        <c15:formulaRef>
                          <c15:sqref>('Edificio 15'!$C$16:$D$16,'Edificio 15'!$F$16:$G$16)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2EC-44A8-B814-302A209BC2A0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15'!$C$9:$H$10</c15:sqref>
                        </c15:fullRef>
                        <c15:formulaRef>
                          <c15:sqref>'Edificio 15'!$C$9:$H$10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15'!$C$17:$H$17</c15:sqref>
                        </c15:fullRef>
                        <c15:formulaRef>
                          <c15:sqref>('Edificio 15'!$C$17:$D$17,'Edificio 15'!$F$17:$G$17)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2EC-44A8-B814-302A209BC2A0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15'!$C$9:$H$10</c15:sqref>
                        </c15:fullRef>
                        <c15:formulaRef>
                          <c15:sqref>'Edificio 15'!$C$9:$H$10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15'!$C$18:$H$18</c15:sqref>
                        </c15:fullRef>
                        <c15:formulaRef>
                          <c15:sqref>('Edificio 15'!$C$18:$D$18,'Edificio 15'!$F$18:$G$18)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2EC-44A8-B814-302A209BC2A0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15'!$C$9:$H$10</c15:sqref>
                        </c15:fullRef>
                        <c15:formulaRef>
                          <c15:sqref>'Edificio 15'!$C$9:$H$10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15'!$C$19:$H$19</c15:sqref>
                        </c15:fullRef>
                        <c15:formulaRef>
                          <c15:sqref>('Edificio 15'!$C$19:$D$19,'Edificio 15'!$F$19:$G$19)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2EC-44A8-B814-302A209BC2A0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15'!$C$9:$H$10</c15:sqref>
                        </c15:fullRef>
                        <c15:formulaRef>
                          <c15:sqref>'Edificio 15'!$C$9:$H$10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15'!$C$20:$H$20</c15:sqref>
                        </c15:fullRef>
                        <c15:formulaRef>
                          <c15:sqref>('Edificio 15'!$C$20:$D$20,'Edificio 15'!$F$20:$G$20)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62EC-44A8-B814-302A209BC2A0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15'!$C$9:$H$10</c15:sqref>
                        </c15:fullRef>
                        <c15:formulaRef>
                          <c15:sqref>'Edificio 15'!$C$9:$H$10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15'!$C$21:$H$21</c15:sqref>
                        </c15:fullRef>
                        <c15:formulaRef>
                          <c15:sqref>('Edificio 15'!$C$21:$D$21,'Edificio 15'!$F$21:$G$21)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633.79999999999995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62EC-44A8-B814-302A209BC2A0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15'!$C$9:$H$10</c15:sqref>
                        </c15:fullRef>
                        <c15:formulaRef>
                          <c15:sqref>'Edificio 15'!$C$9:$H$10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15'!$C$22:$H$22</c15:sqref>
                        </c15:fullRef>
                        <c15:formulaRef>
                          <c15:sqref>('Edificio 15'!$C$22:$D$22,'Edificio 15'!$F$22:$G$22)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62EC-44A8-B814-302A209BC2A0}"/>
                  </c:ext>
                </c:extLst>
              </c15:ser>
            </c15:filteredBarSeries>
          </c:ext>
        </c:extLst>
      </c:barChart>
      <c:catAx>
        <c:axId val="295840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5824304"/>
        <c:crosses val="autoZero"/>
        <c:auto val="1"/>
        <c:lblAlgn val="ctr"/>
        <c:lblOffset val="100"/>
        <c:noMultiLvlLbl val="0"/>
      </c:catAx>
      <c:valAx>
        <c:axId val="29582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5840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de Residuos Peligrosos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Totales 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'Edificio 16'!$C$9:$H$10</c15:sqref>
                  </c15:fullRef>
                </c:ext>
              </c:extLst>
              <c:f>'Edificio 16'!$C$9:$H$10</c:f>
              <c:multiLvlStrCache>
                <c:ptCount val="4"/>
                <c:lvl>
                  <c:pt idx="0">
                    <c:v>Kg   </c:v>
                  </c:pt>
                  <c:pt idx="1">
                    <c:v>Litros</c:v>
                  </c:pt>
                  <c:pt idx="2">
                    <c:v>Gestor Autorizado</c:v>
                  </c:pt>
                  <c:pt idx="3">
                    <c:v>Kg</c:v>
                  </c:pt>
                </c:lvl>
                <c:lvl>
                  <c:pt idx="0">
                    <c:v>Tipo de Residuos</c:v>
                  </c:pt>
                  <c:pt idx="3">
                    <c:v>Residuos/Empleado/mes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'Edificio 16'!$C$23:$H$23</c15:sqref>
                  </c15:fullRef>
                </c:ext>
              </c:extLst>
              <c:f>('Edificio 16'!$C$23:$D$23,'Edificio 16'!$F$23:$G$23)</c:f>
              <c:numCache>
                <c:formatCode>0</c:formatCode>
                <c:ptCount val="4"/>
                <c:pt idx="0">
                  <c:v>4.6409999999999991</c:v>
                </c:pt>
                <c:pt idx="1">
                  <c:v>61.35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68-45B8-8DBD-1E8EBE61A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4076064"/>
        <c:axId val="29407662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'Edificio 16'!$C$9:$H$10</c15:sqref>
                        </c15:fullRef>
                        <c15:formulaRef>
                          <c15:sqref>'Edificio 16'!$C$9:$H$10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'Edificio 16'!$C$12:$H$12</c15:sqref>
                        </c15:fullRef>
                        <c15:formulaRef>
                          <c15:sqref>('Edificio 16'!$C$12:$D$12,'Edificio 16'!$F$12:$G$12)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4.6409999999999991</c:v>
                      </c:pt>
                      <c:pt idx="1">
                        <c:v>61.35</c:v>
                      </c:pt>
                      <c:pt idx="3" formatCode="0.00">
                        <c:v>4.6409999999999991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1168-45B8-8DBD-1E8EBE61AC0A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16'!$C$9:$H$10</c15:sqref>
                        </c15:fullRef>
                        <c15:formulaRef>
                          <c15:sqref>'Edificio 16'!$C$9:$H$10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16'!$C$13:$H$13</c15:sqref>
                        </c15:fullRef>
                        <c15:formulaRef>
                          <c15:sqref>('Edificio 16'!$C$13:$D$13,'Edificio 16'!$F$13:$G$13)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168-45B8-8DBD-1E8EBE61AC0A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16'!$C$9:$H$10</c15:sqref>
                        </c15:fullRef>
                        <c15:formulaRef>
                          <c15:sqref>'Edificio 16'!$C$9:$H$10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16'!$C$14:$H$14</c15:sqref>
                        </c15:fullRef>
                        <c15:formulaRef>
                          <c15:sqref>('Edificio 16'!$C$14:$D$14,'Edificio 16'!$F$14:$G$14)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168-45B8-8DBD-1E8EBE61AC0A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16'!$C$9:$H$10</c15:sqref>
                        </c15:fullRef>
                        <c15:formulaRef>
                          <c15:sqref>'Edificio 16'!$C$9:$H$10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16'!$C$15:$H$15</c15:sqref>
                        </c15:fullRef>
                        <c15:formulaRef>
                          <c15:sqref>('Edificio 16'!$C$15:$D$15,'Edificio 16'!$F$15:$G$15)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168-45B8-8DBD-1E8EBE61AC0A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16'!$C$9:$H$10</c15:sqref>
                        </c15:fullRef>
                        <c15:formulaRef>
                          <c15:sqref>'Edificio 16'!$C$9:$H$10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16'!$C$16:$H$16</c15:sqref>
                        </c15:fullRef>
                        <c15:formulaRef>
                          <c15:sqref>('Edificio 16'!$C$16:$D$16,'Edificio 16'!$F$16:$G$16)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168-45B8-8DBD-1E8EBE61AC0A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16'!$C$9:$H$10</c15:sqref>
                        </c15:fullRef>
                        <c15:formulaRef>
                          <c15:sqref>'Edificio 16'!$C$9:$H$10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16'!$C$17:$H$17</c15:sqref>
                        </c15:fullRef>
                        <c15:formulaRef>
                          <c15:sqref>('Edificio 16'!$C$17:$D$17,'Edificio 16'!$F$17:$G$17)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168-45B8-8DBD-1E8EBE61AC0A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16'!$C$9:$H$10</c15:sqref>
                        </c15:fullRef>
                        <c15:formulaRef>
                          <c15:sqref>'Edificio 16'!$C$9:$H$10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16'!$C$18:$H$18</c15:sqref>
                        </c15:fullRef>
                        <c15:formulaRef>
                          <c15:sqref>('Edificio 16'!$C$18:$D$18,'Edificio 16'!$F$18:$G$18)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168-45B8-8DBD-1E8EBE61AC0A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16'!$C$9:$H$10</c15:sqref>
                        </c15:fullRef>
                        <c15:formulaRef>
                          <c15:sqref>'Edificio 16'!$C$9:$H$10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16'!$C$19:$H$19</c15:sqref>
                        </c15:fullRef>
                        <c15:formulaRef>
                          <c15:sqref>('Edificio 16'!$C$19:$D$19,'Edificio 16'!$F$19:$G$19)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1168-45B8-8DBD-1E8EBE61AC0A}"/>
                  </c:ext>
                </c:extLst>
              </c15:ser>
            </c15:filteredBarSeries>
            <c15:filteredBarSeries>
              <c15:ser>
                <c:idx val="9"/>
                <c:order val="9"/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16'!$C$9:$H$10</c15:sqref>
                        </c15:fullRef>
                        <c15:formulaRef>
                          <c15:sqref>'Edificio 16'!$C$9:$H$10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16'!$C$20:$H$20</c15:sqref>
                        </c15:fullRef>
                        <c15:formulaRef>
                          <c15:sqref>('Edificio 16'!$C$20:$D$20,'Edificio 16'!$F$20:$G$20)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1168-45B8-8DBD-1E8EBE61AC0A}"/>
                  </c:ext>
                </c:extLst>
              </c15:ser>
            </c15:filteredBarSeries>
            <c15:filteredBarSeries>
              <c15:ser>
                <c:idx val="10"/>
                <c:order val="10"/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16'!$C$9:$H$10</c15:sqref>
                        </c15:fullRef>
                        <c15:formulaRef>
                          <c15:sqref>'Edificio 16'!$C$9:$H$10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16'!$C$21:$H$21</c15:sqref>
                        </c15:fullRef>
                        <c15:formulaRef>
                          <c15:sqref>('Edificio 16'!$C$21:$D$21,'Edificio 16'!$F$21:$G$21)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1168-45B8-8DBD-1E8EBE61AC0A}"/>
                  </c:ext>
                </c:extLst>
              </c15:ser>
            </c15:filteredBarSeries>
            <c15:filteredBarSeries>
              <c15:ser>
                <c:idx val="11"/>
                <c:order val="11"/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'Edificio 16'!$C$9:$H$10</c15:sqref>
                        </c15:fullRef>
                        <c15:formulaRef>
                          <c15:sqref>'Edificio 16'!$C$9:$H$10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Kg   </c:v>
                        </c:pt>
                        <c:pt idx="1">
                          <c:v>Litros</c:v>
                        </c:pt>
                        <c:pt idx="2">
                          <c:v>Gestor Autorizado</c:v>
                        </c:pt>
                        <c:pt idx="3">
                          <c:v>Kg</c:v>
                        </c:pt>
                      </c:lvl>
                      <c:lvl>
                        <c:pt idx="0">
                          <c:v>Tipo de Residuos</c:v>
                        </c:pt>
                        <c:pt idx="3">
                          <c:v>Residuos/Empleado/mes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'Edificio 16'!$C$22:$H$22</c15:sqref>
                        </c15:fullRef>
                        <c15:formulaRef>
                          <c15:sqref>('Edificio 16'!$C$22:$D$22,'Edificio 16'!$F$22:$G$22)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3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1168-45B8-8DBD-1E8EBE61AC0A}"/>
                  </c:ext>
                </c:extLst>
              </c15:ser>
            </c15:filteredBarSeries>
          </c:ext>
        </c:extLst>
      </c:barChart>
      <c:catAx>
        <c:axId val="29407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4076624"/>
        <c:crosses val="autoZero"/>
        <c:auto val="1"/>
        <c:lblAlgn val="ctr"/>
        <c:lblOffset val="100"/>
        <c:noMultiLvlLbl val="0"/>
      </c:catAx>
      <c:valAx>
        <c:axId val="29407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4076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R" sz="1800" b="1" i="0" baseline="0">
                <a:effectLst/>
              </a:rPr>
              <a:t>Total de residuos separados por dependencia </a:t>
            </a:r>
            <a:endParaRPr lang="es-C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'Reporte institucional_edificio'!$E$6:$E$7</c:f>
              <c:strCache>
                <c:ptCount val="2"/>
                <c:pt idx="0">
                  <c:v>Kg/emp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'Reporte institucional_edificio'!$E$8:$E$23</c:f>
              <c:numCache>
                <c:formatCode>0.00</c:formatCode>
                <c:ptCount val="16"/>
                <c:pt idx="0">
                  <c:v>5.3146604310695407E-4</c:v>
                </c:pt>
                <c:pt idx="1">
                  <c:v>0</c:v>
                </c:pt>
                <c:pt idx="2">
                  <c:v>186.41666666666666</c:v>
                </c:pt>
                <c:pt idx="3">
                  <c:v>0</c:v>
                </c:pt>
                <c:pt idx="4">
                  <c:v>26.099999999999998</c:v>
                </c:pt>
                <c:pt idx="5">
                  <c:v>0.54166666666666663</c:v>
                </c:pt>
                <c:pt idx="6">
                  <c:v>9.4166666666666661</c:v>
                </c:pt>
                <c:pt idx="7">
                  <c:v>0</c:v>
                </c:pt>
                <c:pt idx="8">
                  <c:v>0</c:v>
                </c:pt>
                <c:pt idx="9">
                  <c:v>208.69374999999999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0.54683333333333339</c:v>
                </c:pt>
                <c:pt idx="14">
                  <c:v>5.8333333333333341E-2</c:v>
                </c:pt>
                <c:pt idx="15">
                  <c:v>0.38674999999999993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'Reporte institucional_edificio'!$A$8:$A$23</c15:sqref>
                        </c15:formulaRef>
                      </c:ext>
                    </c:extLst>
                    <c:strCache>
                      <c:ptCount val="16"/>
                      <c:pt idx="0">
                        <c:v>Facultad de Ciencias Exactas y Naturales-Facultada de la Tierra y el Mar</c:v>
                      </c:pt>
                      <c:pt idx="1">
                        <c:v>Facultad de Ciencias Sociales</c:v>
                      </c:pt>
                      <c:pt idx="2">
                        <c:v>Edificio Administrativo Rectoría (Departamento de Salud)</c:v>
                      </c:pt>
                      <c:pt idx="3">
                        <c:v>Centro de Investigación, Docencia y Extensión Artística (CIDEA)</c:v>
                      </c:pt>
                      <c:pt idx="4">
                        <c:v>Edificio de Procesos Industriales</c:v>
                      </c:pt>
                      <c:pt idx="5">
                        <c:v>Observatorio Vulcanológico y Sismológico de Costa Rica (OVSICORI)</c:v>
                      </c:pt>
                      <c:pt idx="6">
                        <c:v>Programa de Publicaciones e Impresiones</c:v>
                      </c:pt>
                      <c:pt idx="7">
                        <c:v>UNA-Campus Sostenible</c:v>
                      </c:pt>
                      <c:pt idx="8">
                        <c:v>Instituto de Investigación y Servicios Forestales (INISEFOR)</c:v>
                      </c:pt>
                      <c:pt idx="9">
                        <c:v>Escuela de Medicina Veterinaria</c:v>
                      </c:pt>
                      <c:pt idx="10">
                        <c:v>Escuela de Informática</c:v>
                      </c:pt>
                      <c:pt idx="11">
                        <c:v>Centro de Investigaciones Apícolas Tropicales (CINAT)</c:v>
                      </c:pt>
                      <c:pt idx="12">
                        <c:v>Sede Regional Brunca (Pérez Zeledón)</c:v>
                      </c:pt>
                      <c:pt idx="13">
                        <c:v>Sede Regional Chorotega (Liberia y Nicoya)</c:v>
                      </c:pt>
                      <c:pt idx="14">
                        <c:v>Sede Interuniversitaria Alajuela</c:v>
                      </c:pt>
                      <c:pt idx="15">
                        <c:v>Estación de Biología Marina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D1BB-48A6-8B52-3BC0903A61B8}"/>
            </c:ext>
          </c:extLst>
        </c:ser>
        <c:ser>
          <c:idx val="1"/>
          <c:order val="1"/>
          <c:tx>
            <c:strRef>
              <c:f>'Reporte institucional_edificio'!$F$6:$F$7</c:f>
              <c:strCache>
                <c:ptCount val="2"/>
                <c:pt idx="0">
                  <c:v>litros/emp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'Reporte institucional_edificio'!$F$8:$F$23</c:f>
              <c:numCache>
                <c:formatCode>0.00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185.83333333333334</c:v>
                </c:pt>
                <c:pt idx="5">
                  <c:v>7.166666666666667</c:v>
                </c:pt>
                <c:pt idx="6">
                  <c:v>0.5</c:v>
                </c:pt>
                <c:pt idx="7">
                  <c:v>0</c:v>
                </c:pt>
                <c:pt idx="8">
                  <c:v>0</c:v>
                </c:pt>
                <c:pt idx="9">
                  <c:v>20.181781666666669</c:v>
                </c:pt>
                <c:pt idx="10">
                  <c:v>0</c:v>
                </c:pt>
                <c:pt idx="11">
                  <c:v>0</c:v>
                </c:pt>
                <c:pt idx="12">
                  <c:v>4.666666666666667</c:v>
                </c:pt>
                <c:pt idx="13">
                  <c:v>7.458333333333333</c:v>
                </c:pt>
                <c:pt idx="14">
                  <c:v>97.770833333333329</c:v>
                </c:pt>
                <c:pt idx="15">
                  <c:v>5.1124999999999998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'Reporte institucional_edificio'!$A$8:$A$23</c15:sqref>
                        </c15:formulaRef>
                      </c:ext>
                    </c:extLst>
                    <c:strCache>
                      <c:ptCount val="16"/>
                      <c:pt idx="0">
                        <c:v>Facultad de Ciencias Exactas y Naturales-Facultada de la Tierra y el Mar</c:v>
                      </c:pt>
                      <c:pt idx="1">
                        <c:v>Facultad de Ciencias Sociales</c:v>
                      </c:pt>
                      <c:pt idx="2">
                        <c:v>Edificio Administrativo Rectoría (Departamento de Salud)</c:v>
                      </c:pt>
                      <c:pt idx="3">
                        <c:v>Centro de Investigación, Docencia y Extensión Artística (CIDEA)</c:v>
                      </c:pt>
                      <c:pt idx="4">
                        <c:v>Edificio de Procesos Industriales</c:v>
                      </c:pt>
                      <c:pt idx="5">
                        <c:v>Observatorio Vulcanológico y Sismológico de Costa Rica (OVSICORI)</c:v>
                      </c:pt>
                      <c:pt idx="6">
                        <c:v>Programa de Publicaciones e Impresiones</c:v>
                      </c:pt>
                      <c:pt idx="7">
                        <c:v>UNA-Campus Sostenible</c:v>
                      </c:pt>
                      <c:pt idx="8">
                        <c:v>Instituto de Investigación y Servicios Forestales (INISEFOR)</c:v>
                      </c:pt>
                      <c:pt idx="9">
                        <c:v>Escuela de Medicina Veterinaria</c:v>
                      </c:pt>
                      <c:pt idx="10">
                        <c:v>Escuela de Informática</c:v>
                      </c:pt>
                      <c:pt idx="11">
                        <c:v>Centro de Investigaciones Apícolas Tropicales (CINAT)</c:v>
                      </c:pt>
                      <c:pt idx="12">
                        <c:v>Sede Regional Brunca (Pérez Zeledón)</c:v>
                      </c:pt>
                      <c:pt idx="13">
                        <c:v>Sede Regional Chorotega (Liberia y Nicoya)</c:v>
                      </c:pt>
                      <c:pt idx="14">
                        <c:v>Sede Interuniversitaria Alajuela</c:v>
                      </c:pt>
                      <c:pt idx="15">
                        <c:v>Estación de Biología Marina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D1BB-48A6-8B52-3BC0903A6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94065984"/>
        <c:axId val="294062064"/>
      </c:barChart>
      <c:catAx>
        <c:axId val="2940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4062064"/>
        <c:crosses val="autoZero"/>
        <c:auto val="1"/>
        <c:lblAlgn val="ctr"/>
        <c:lblOffset val="100"/>
        <c:noMultiLvlLbl val="0"/>
      </c:catAx>
      <c:valAx>
        <c:axId val="29406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4065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s-CR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R"/>
              <a:t>Total</a:t>
            </a:r>
            <a:r>
              <a:rPr lang="es-CR" baseline="0"/>
              <a:t> de residuos peligrosos separados en la institución (kg/mes)</a:t>
            </a:r>
            <a:endParaRPr lang="es-CR"/>
          </a:p>
        </c:rich>
      </c:tx>
      <c:layout>
        <c:manualLayout>
          <c:xMode val="edge"/>
          <c:yMode val="edge"/>
          <c:x val="0.17725653384236156"/>
          <c:y val="3.54146728443510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CR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R"/>
        </a:p>
      </c:txPr>
    </c:title>
    <c:autoTitleDeleted val="0"/>
    <c:plotArea>
      <c:layout>
        <c:manualLayout>
          <c:layoutTarget val="inner"/>
          <c:xMode val="edge"/>
          <c:yMode val="edge"/>
          <c:x val="4.8124505270174457E-2"/>
          <c:y val="0.11362955836308264"/>
          <c:w val="0.93357632379285826"/>
          <c:h val="0.766756800094522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'Reporte Institucional_mes'!$C$5</c:f>
              <c:strCache>
                <c:ptCount val="1"/>
                <c:pt idx="0">
                  <c:v>Registro de residuos peligrosos en la institución</c:v>
                </c:pt>
              </c:strCache>
            </c:strRef>
          </c:tx>
          <c:spPr>
            <a:solidFill>
              <a:schemeClr val="accent2">
                <a:shade val="44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'Reporte Institucional_mes'!$A$8:$A$19</c15:sqref>
                  </c15:fullRef>
                </c:ext>
              </c:extLst>
              <c:f>'Reporte Institucional_mes'!$A$8:$A$19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'Reporte Institucional_mes'!$B$5:$Q$5</c15:sqref>
                  </c15:fullRef>
                </c:ext>
              </c:extLst>
              <c:f>('Reporte Institucional_mes'!$B$5:$M$5,'Reporte Institucional_mes'!$Q$5)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C7-4C1F-8ADA-7A91C3EDEC7E}"/>
            </c:ext>
          </c:extLst>
        </c:ser>
        <c:ser>
          <c:idx val="7"/>
          <c:order val="1"/>
          <c:tx>
            <c:strRef>
              <c:f>'Reporte Institucional_mes'!$E$6:$E$7</c:f>
              <c:strCache>
                <c:ptCount val="1"/>
                <c:pt idx="0">
                  <c:v>Kg/emp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Lit>
              <c:ptCount val="13"/>
              <c:pt idx="0">
                <c:v>Enero 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 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'Reporte Institucional_mes'!$E$8:$E$19</c15:sqref>
                  </c15:fullRef>
                </c:ext>
              </c:extLst>
              <c:f>'Reporte Institucional_mes'!$E$8:$E$19</c:f>
              <c:numCache>
                <c:formatCode>0.00</c:formatCode>
                <c:ptCount val="12"/>
                <c:pt idx="0">
                  <c:v>2.5903849367723247E-2</c:v>
                </c:pt>
                <c:pt idx="1">
                  <c:v>6.5751211631663977E-4</c:v>
                </c:pt>
                <c:pt idx="2">
                  <c:v>4.1446158988357192E-4</c:v>
                </c:pt>
                <c:pt idx="3">
                  <c:v>0</c:v>
                </c:pt>
                <c:pt idx="4">
                  <c:v>5.0303604256030303E-2</c:v>
                </c:pt>
                <c:pt idx="5">
                  <c:v>9.2306835273800902E-2</c:v>
                </c:pt>
                <c:pt idx="6">
                  <c:v>4.4203665533953537E-2</c:v>
                </c:pt>
                <c:pt idx="7">
                  <c:v>0</c:v>
                </c:pt>
                <c:pt idx="8">
                  <c:v>1.8274330120884627E-2</c:v>
                </c:pt>
                <c:pt idx="9">
                  <c:v>5.7702913486713837E-2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C7-4C1F-8ADA-7A91C3EDEC7E}"/>
            </c:ext>
          </c:extLst>
        </c:ser>
        <c:ser>
          <c:idx val="8"/>
          <c:order val="2"/>
          <c:tx>
            <c:strRef>
              <c:f>'Reporte Institucional_mes'!$F$6:$F$7</c:f>
              <c:strCache>
                <c:ptCount val="1"/>
                <c:pt idx="0">
                  <c:v>litros/emp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Lit>
              <c:ptCount val="13"/>
              <c:pt idx="0">
                <c:v>Enero 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 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'Reporte Institucional_mes'!$F$8:$F$19</c15:sqref>
                  </c15:fullRef>
                </c:ext>
              </c:extLst>
              <c:f>'Reporte Institucional_mes'!$F$8:$F$19</c:f>
              <c:numCache>
                <c:formatCode>0.00</c:formatCode>
                <c:ptCount val="12"/>
                <c:pt idx="0">
                  <c:v>0</c:v>
                </c:pt>
                <c:pt idx="1">
                  <c:v>2.2856665366831931E-2</c:v>
                </c:pt>
                <c:pt idx="2">
                  <c:v>4.1242270625591888E-2</c:v>
                </c:pt>
                <c:pt idx="3">
                  <c:v>0</c:v>
                </c:pt>
                <c:pt idx="4">
                  <c:v>0</c:v>
                </c:pt>
                <c:pt idx="5">
                  <c:v>6.5344549050192186E-2</c:v>
                </c:pt>
                <c:pt idx="6">
                  <c:v>3.1196033647150578E-2</c:v>
                </c:pt>
                <c:pt idx="7">
                  <c:v>0</c:v>
                </c:pt>
                <c:pt idx="8">
                  <c:v>2.151359255751769E-2</c:v>
                </c:pt>
                <c:pt idx="9">
                  <c:v>1.3491247284273858E-2</c:v>
                </c:pt>
                <c:pt idx="10">
                  <c:v>3.5307225224221486E-2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C7-4C1F-8ADA-7A91C3EDE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4075504"/>
        <c:axId val="294062624"/>
      </c:barChart>
      <c:catAx>
        <c:axId val="29407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CR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4062624"/>
        <c:crosses val="autoZero"/>
        <c:auto val="1"/>
        <c:lblAlgn val="ctr"/>
        <c:lblOffset val="100"/>
        <c:noMultiLvlLbl val="0"/>
      </c:catAx>
      <c:valAx>
        <c:axId val="29406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CR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94075504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CR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0</xdr:row>
      <xdr:rowOff>133350</xdr:rowOff>
    </xdr:from>
    <xdr:to>
      <xdr:col>12</xdr:col>
      <xdr:colOff>219075</xdr:colOff>
      <xdr:row>7</xdr:row>
      <xdr:rowOff>19050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Grp="1" noChangeArrowheads="1"/>
        </xdr:cNvSpPr>
      </xdr:nvSpPr>
      <xdr:spPr bwMode="gray">
        <a:xfrm>
          <a:off x="5591175" y="133350"/>
          <a:ext cx="37719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lvl1pPr algn="r" rtl="0" eaLnBrk="1" fontAlgn="base" hangingPunct="1">
            <a:spcBef>
              <a:spcPct val="0"/>
            </a:spcBef>
            <a:spcAft>
              <a:spcPct val="0"/>
            </a:spcAft>
            <a:defRPr sz="2800" b="0">
              <a:solidFill>
                <a:schemeClr val="accent1"/>
              </a:solidFill>
              <a:latin typeface="+mj-lt"/>
              <a:ea typeface="+mj-ea"/>
              <a:cs typeface="+mj-cs"/>
            </a:defRPr>
          </a:lvl1pPr>
          <a:lvl2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2pPr>
          <a:lvl3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3pPr>
          <a:lvl4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4pPr>
          <a:lvl5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5pPr>
          <a:lvl6pPr marL="4572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6pPr>
          <a:lvl7pPr marL="9144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7pPr>
          <a:lvl8pPr marL="13716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8pPr>
          <a:lvl9pPr marL="18288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9pPr>
        </a:lstStyle>
        <a:p>
          <a:r>
            <a:rPr lang="es-CR" sz="2200" b="1"/>
            <a:t>Programa de Gestión Ambiental Institucional</a:t>
          </a:r>
          <a:br>
            <a:rPr lang="es-CR" sz="2200" b="1"/>
          </a:br>
          <a:r>
            <a:rPr lang="es-CR" sz="2200" b="1"/>
            <a:t>PGAI´s</a:t>
          </a:r>
        </a:p>
      </xdr:txBody>
    </xdr:sp>
    <xdr:clientData/>
  </xdr:twoCellAnchor>
  <xdr:oneCellAnchor>
    <xdr:from>
      <xdr:col>5</xdr:col>
      <xdr:colOff>123824</xdr:colOff>
      <xdr:row>7</xdr:row>
      <xdr:rowOff>62453</xdr:rowOff>
    </xdr:from>
    <xdr:ext cx="5295901" cy="356648"/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933824" y="1395953"/>
          <a:ext cx="5295901" cy="356648"/>
        </a:xfrm>
        <a:prstGeom prst="rect">
          <a:avLst/>
        </a:prstGeom>
        <a:noFill/>
        <a:effectLst>
          <a:innerShdw blurRad="63500" dist="50800" dir="18900000">
            <a:prstClr val="black">
              <a:alpha val="50000"/>
            </a:prstClr>
          </a:innerShdw>
        </a:effectLst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1600" b="1">
              <a:solidFill>
                <a:schemeClr val="accent1"/>
              </a:solidFill>
              <a:effectLst>
                <a:outerShdw blurRad="63500" sx="102000" sy="102000" algn="ctr" rotWithShape="0">
                  <a:prstClr val="black">
                    <a:alpha val="40000"/>
                  </a:prstClr>
                </a:outerShdw>
              </a:effectLst>
              <a:latin typeface="+mj-lt"/>
              <a:ea typeface="+mj-ea"/>
              <a:cs typeface="+mj-cs"/>
            </a:rPr>
            <a:t>CONTROL DE RESIDUOS</a:t>
          </a:r>
          <a:r>
            <a:rPr lang="es-ES" sz="1600" b="1" baseline="0">
              <a:solidFill>
                <a:schemeClr val="accent1"/>
              </a:solidFill>
              <a:effectLst>
                <a:outerShdw blurRad="63500" sx="102000" sy="102000" algn="ctr" rotWithShape="0">
                  <a:prstClr val="black">
                    <a:alpha val="40000"/>
                  </a:prstClr>
                </a:outerShdw>
              </a:effectLst>
              <a:latin typeface="+mj-lt"/>
              <a:ea typeface="+mj-ea"/>
              <a:cs typeface="+mj-cs"/>
            </a:rPr>
            <a:t>  PELIGROSOS </a:t>
          </a:r>
        </a:p>
        <a:p>
          <a:pPr algn="ctr"/>
          <a:r>
            <a:rPr lang="es-ES" sz="1600" b="1" baseline="0">
              <a:solidFill>
                <a:schemeClr val="accent1"/>
              </a:solidFill>
              <a:effectLst>
                <a:outerShdw blurRad="63500" sx="102000" sy="102000" algn="ctr" rotWithShape="0">
                  <a:prstClr val="black">
                    <a:alpha val="40000"/>
                  </a:prstClr>
                </a:outerShdw>
              </a:effectLst>
              <a:latin typeface="+mj-lt"/>
              <a:ea typeface="+mj-ea"/>
              <a:cs typeface="+mj-cs"/>
            </a:rPr>
            <a:t>(Versión 2.2)</a:t>
          </a:r>
          <a:endParaRPr lang="es-ES" sz="1600" b="1">
            <a:solidFill>
              <a:schemeClr val="accent1"/>
            </a:solidFill>
            <a:effectLst>
              <a:outerShdw blurRad="63500" sx="102000" sy="102000" algn="ctr" rotWithShape="0">
                <a:prstClr val="black">
                  <a:alpha val="40000"/>
                </a:prstClr>
              </a:outerShdw>
            </a:effectLst>
            <a:latin typeface="+mj-lt"/>
            <a:ea typeface="+mj-ea"/>
            <a:cs typeface="+mj-cs"/>
          </a:endParaRPr>
        </a:p>
      </xdr:txBody>
    </xdr:sp>
    <xdr:clientData/>
  </xdr:one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9525</xdr:rowOff>
    </xdr:to>
    <xdr:sp macro="" textlink="">
      <xdr:nvSpPr>
        <xdr:cNvPr id="15361" name="AutoShape 1" descr="Resultado de imagen para residuos peligrosos">
          <a:extLst>
            <a:ext uri="{FF2B5EF4-FFF2-40B4-BE49-F238E27FC236}">
              <a16:creationId xmlns:a16="http://schemas.microsoft.com/office/drawing/2014/main" id="{00000000-0008-0000-0000-0000013C0000}"/>
            </a:ext>
          </a:extLst>
        </xdr:cNvPr>
        <xdr:cNvSpPr>
          <a:spLocks noChangeAspect="1" noChangeArrowheads="1"/>
        </xdr:cNvSpPr>
      </xdr:nvSpPr>
      <xdr:spPr bwMode="auto">
        <a:xfrm>
          <a:off x="762000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9525</xdr:rowOff>
    </xdr:to>
    <xdr:sp macro="" textlink="">
      <xdr:nvSpPr>
        <xdr:cNvPr id="15363" name="AutoShape 3" descr="http://www.saf.mx/images/templatemo_image_05.jpg">
          <a:extLst>
            <a:ext uri="{FF2B5EF4-FFF2-40B4-BE49-F238E27FC236}">
              <a16:creationId xmlns:a16="http://schemas.microsoft.com/office/drawing/2014/main" id="{00000000-0008-0000-0000-0000033C0000}"/>
            </a:ext>
          </a:extLst>
        </xdr:cNvPr>
        <xdr:cNvSpPr>
          <a:spLocks noChangeAspect="1" noChangeArrowheads="1"/>
        </xdr:cNvSpPr>
      </xdr:nvSpPr>
      <xdr:spPr bwMode="auto">
        <a:xfrm>
          <a:off x="762000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1238250</xdr:colOff>
      <xdr:row>10</xdr:row>
      <xdr:rowOff>25111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286250" cy="20348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47625</xdr:rowOff>
    </xdr:from>
    <xdr:to>
      <xdr:col>4</xdr:col>
      <xdr:colOff>1257300</xdr:colOff>
      <xdr:row>20</xdr:row>
      <xdr:rowOff>105361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1971" t="23336" r="6129" b="6656"/>
        <a:stretch/>
      </xdr:blipFill>
      <xdr:spPr>
        <a:xfrm>
          <a:off x="0" y="2057400"/>
          <a:ext cx="4305300" cy="278188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26</xdr:row>
      <xdr:rowOff>114300</xdr:rowOff>
    </xdr:to>
    <xdr:sp macro="" textlink="">
      <xdr:nvSpPr>
        <xdr:cNvPr id="15364" name="AutoShape 4" descr="https://farm8.staticflickr.com/7161/6550160287_8d06c7a11e_b.jpg">
          <a:extLst>
            <a:ext uri="{FF2B5EF4-FFF2-40B4-BE49-F238E27FC236}">
              <a16:creationId xmlns:a16="http://schemas.microsoft.com/office/drawing/2014/main" id="{00000000-0008-0000-0000-0000043C0000}"/>
            </a:ext>
          </a:extLst>
        </xdr:cNvPr>
        <xdr:cNvSpPr>
          <a:spLocks noChangeAspect="1" noChangeArrowheads="1"/>
        </xdr:cNvSpPr>
      </xdr:nvSpPr>
      <xdr:spPr bwMode="auto">
        <a:xfrm>
          <a:off x="1524000" y="589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20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20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21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21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20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21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21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21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21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21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20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FFB883C-FC93-402F-8AD2-EFB1FEBB6B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21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B16949D-2D13-4FDF-90F6-BA53DD20C4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21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9FCEA42-7787-43A3-930E-A0474EC27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21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A14AF7F-F4E6-4F63-A0D0-04B160ED89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21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FB59B11-2B75-4345-8C8F-6DD230ED93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109536</xdr:rowOff>
    </xdr:from>
    <xdr:to>
      <xdr:col>21</xdr:col>
      <xdr:colOff>733425</xdr:colOff>
      <xdr:row>53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A3CB9AE-7F42-4C9B-990F-3FBF2D6489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138111</xdr:rowOff>
    </xdr:from>
    <xdr:to>
      <xdr:col>7</xdr:col>
      <xdr:colOff>771525</xdr:colOff>
      <xdr:row>50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24</xdr:row>
      <xdr:rowOff>57150</xdr:rowOff>
    </xdr:from>
    <xdr:to>
      <xdr:col>14</xdr:col>
      <xdr:colOff>228600</xdr:colOff>
      <xdr:row>55</xdr:row>
      <xdr:rowOff>76200</xdr:rowOff>
    </xdr:to>
    <xdr:graphicFrame macro="">
      <xdr:nvGraphicFramePr>
        <xdr:cNvPr id="1039" name="2 Gráfico">
          <a:extLst>
            <a:ext uri="{FF2B5EF4-FFF2-40B4-BE49-F238E27FC236}">
              <a16:creationId xmlns:a16="http://schemas.microsoft.com/office/drawing/2014/main" id="{00000000-0008-0000-0C00-00000F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chavar@una.ac.c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2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3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4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5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6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F9:M22"/>
  <sheetViews>
    <sheetView showGridLines="0" topLeftCell="D13" workbookViewId="0">
      <selection activeCell="H30" sqref="H30"/>
    </sheetView>
  </sheetViews>
  <sheetFormatPr baseColWidth="10" defaultRowHeight="15" x14ac:dyDescent="0.25"/>
  <cols>
    <col min="5" max="5" width="19.28515625" customWidth="1"/>
  </cols>
  <sheetData>
    <row r="9" spans="6:13" ht="23.25" x14ac:dyDescent="0.35">
      <c r="F9" s="88"/>
      <c r="G9" s="88"/>
    </row>
    <row r="11" spans="6:13" ht="21" x14ac:dyDescent="0.35">
      <c r="F11" s="87" t="s">
        <v>19</v>
      </c>
      <c r="G11" s="87"/>
      <c r="H11" s="87"/>
      <c r="I11" s="84" t="s">
        <v>51</v>
      </c>
      <c r="J11" s="84"/>
      <c r="K11" s="84"/>
      <c r="L11" s="84"/>
      <c r="M11" s="84"/>
    </row>
    <row r="12" spans="6:13" ht="23.25" x14ac:dyDescent="0.35">
      <c r="F12" s="8"/>
      <c r="G12" s="9"/>
      <c r="H12" s="10"/>
      <c r="I12" s="83"/>
      <c r="J12" s="83"/>
      <c r="K12" s="83"/>
      <c r="L12" s="83"/>
    </row>
    <row r="13" spans="6:13" ht="21" x14ac:dyDescent="0.35">
      <c r="F13" s="87" t="s">
        <v>20</v>
      </c>
      <c r="G13" s="87"/>
      <c r="H13" s="87"/>
      <c r="I13" s="82">
        <v>16</v>
      </c>
      <c r="J13" s="82"/>
      <c r="K13" s="82"/>
      <c r="L13" s="82"/>
      <c r="M13" s="82"/>
    </row>
    <row r="14" spans="6:13" ht="23.25" customHeight="1" x14ac:dyDescent="0.35">
      <c r="F14" s="87" t="s">
        <v>31</v>
      </c>
      <c r="G14" s="87"/>
      <c r="H14" s="87"/>
      <c r="I14" s="85" t="s">
        <v>52</v>
      </c>
      <c r="J14" s="85"/>
      <c r="K14" s="85"/>
      <c r="L14" s="85"/>
      <c r="M14" s="85"/>
    </row>
    <row r="15" spans="6:13" ht="21" x14ac:dyDescent="0.35">
      <c r="F15" s="87" t="s">
        <v>21</v>
      </c>
      <c r="G15" s="87"/>
      <c r="H15" s="87"/>
      <c r="I15" s="85" t="s">
        <v>53</v>
      </c>
      <c r="J15" s="85"/>
      <c r="K15" s="85"/>
      <c r="L15" s="85"/>
      <c r="M15" s="85"/>
    </row>
    <row r="16" spans="6:13" ht="21" x14ac:dyDescent="0.35">
      <c r="F16" s="8"/>
      <c r="G16" s="10"/>
      <c r="H16" s="10"/>
      <c r="I16" s="83"/>
      <c r="J16" s="83"/>
      <c r="K16" s="83"/>
      <c r="L16" s="83"/>
    </row>
    <row r="17" spans="6:13" ht="21" x14ac:dyDescent="0.35">
      <c r="F17" s="87" t="s">
        <v>22</v>
      </c>
      <c r="G17" s="87"/>
      <c r="H17" s="87"/>
      <c r="I17" s="84" t="s">
        <v>52</v>
      </c>
      <c r="J17" s="84"/>
      <c r="K17" s="84"/>
      <c r="L17" s="84"/>
      <c r="M17" s="84"/>
    </row>
    <row r="18" spans="6:13" ht="21" x14ac:dyDescent="0.35">
      <c r="F18" s="87" t="s">
        <v>21</v>
      </c>
      <c r="G18" s="87"/>
      <c r="H18" s="87"/>
      <c r="I18" s="85" t="s">
        <v>53</v>
      </c>
      <c r="J18" s="85"/>
      <c r="K18" s="85"/>
      <c r="L18" s="85"/>
      <c r="M18" s="85"/>
    </row>
    <row r="19" spans="6:13" ht="21" x14ac:dyDescent="0.35">
      <c r="F19" s="87" t="s">
        <v>23</v>
      </c>
      <c r="G19" s="87"/>
      <c r="H19" s="87"/>
      <c r="I19" s="85" t="s">
        <v>54</v>
      </c>
      <c r="J19" s="85"/>
      <c r="K19" s="85"/>
      <c r="L19" s="85"/>
      <c r="M19" s="85"/>
    </row>
    <row r="20" spans="6:13" ht="21" x14ac:dyDescent="0.35">
      <c r="F20" s="87" t="s">
        <v>24</v>
      </c>
      <c r="G20" s="87"/>
      <c r="H20" s="87"/>
      <c r="I20" s="86" t="s">
        <v>55</v>
      </c>
      <c r="J20" s="85"/>
      <c r="K20" s="85"/>
      <c r="L20" s="85"/>
      <c r="M20" s="85"/>
    </row>
    <row r="21" spans="6:13" ht="23.25" x14ac:dyDescent="0.35">
      <c r="G21" s="1"/>
    </row>
    <row r="22" spans="6:13" ht="23.25" customHeight="1" x14ac:dyDescent="0.35">
      <c r="F22" s="87" t="s">
        <v>25</v>
      </c>
      <c r="G22" s="87"/>
      <c r="H22" s="87"/>
      <c r="I22" s="87"/>
      <c r="J22" s="82">
        <v>2025</v>
      </c>
      <c r="K22" s="82"/>
      <c r="L22" s="82"/>
      <c r="M22" s="82"/>
    </row>
  </sheetData>
  <protectedRanges>
    <protectedRange sqref="I11:L13 I16:L16" name="Rango1"/>
    <protectedRange sqref="I14:L14" name="Rango1_1"/>
    <protectedRange sqref="I15:L15" name="Rango1_2"/>
    <protectedRange sqref="I17:L17" name="Rango1_3"/>
    <protectedRange sqref="I18:L18" name="Rango1_4"/>
    <protectedRange sqref="I19:L19" name="Rango1_5"/>
    <protectedRange sqref="I20:L20" name="Rango1_6"/>
  </protectedRanges>
  <mergeCells count="21">
    <mergeCell ref="F17:H17"/>
    <mergeCell ref="F18:H18"/>
    <mergeCell ref="F19:H19"/>
    <mergeCell ref="F20:H20"/>
    <mergeCell ref="F22:I22"/>
    <mergeCell ref="F9:G9"/>
    <mergeCell ref="I12:L12"/>
    <mergeCell ref="I11:M11"/>
    <mergeCell ref="I13:M13"/>
    <mergeCell ref="I14:M14"/>
    <mergeCell ref="I15:M15"/>
    <mergeCell ref="F11:H11"/>
    <mergeCell ref="F13:H13"/>
    <mergeCell ref="F14:H14"/>
    <mergeCell ref="F15:H15"/>
    <mergeCell ref="J22:M22"/>
    <mergeCell ref="I16:L16"/>
    <mergeCell ref="I17:M17"/>
    <mergeCell ref="I18:M18"/>
    <mergeCell ref="I19:M19"/>
    <mergeCell ref="I20:M20"/>
  </mergeCells>
  <hyperlinks>
    <hyperlink ref="I20" r:id="rId1" xr:uid="{7EE43931-5AF2-497D-B00D-5FA39476F4A3}"/>
  </hyperlinks>
  <pageMargins left="0.27559055118110237" right="0.15748031496062992" top="0.74803149606299213" bottom="0.74803149606299213" header="0.31496062992125984" footer="0.31496062992125984"/>
  <pageSetup paperSize="9" scale="90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5D389-7A55-457B-8DF6-B41FB8122DCD}">
  <dimension ref="A1:C21"/>
  <sheetViews>
    <sheetView tabSelected="1" workbookViewId="0">
      <selection sqref="A1:C1"/>
    </sheetView>
  </sheetViews>
  <sheetFormatPr baseColWidth="10" defaultRowHeight="15" x14ac:dyDescent="0.25"/>
  <cols>
    <col min="1" max="1" width="3.5703125" customWidth="1"/>
    <col min="2" max="2" width="11.28515625" customWidth="1"/>
    <col min="3" max="3" width="120.28515625" customWidth="1"/>
  </cols>
  <sheetData>
    <row r="1" spans="1:3" ht="54" customHeight="1" thickBot="1" x14ac:dyDescent="0.4">
      <c r="A1" s="89" t="s">
        <v>88</v>
      </c>
      <c r="B1" s="90"/>
      <c r="C1" s="91"/>
    </row>
    <row r="2" spans="1:3" ht="34.5" customHeight="1" x14ac:dyDescent="0.25">
      <c r="B2" s="60" t="s">
        <v>87</v>
      </c>
    </row>
    <row r="4" spans="1:3" x14ac:dyDescent="0.25">
      <c r="B4" s="58" t="s">
        <v>86</v>
      </c>
      <c r="C4" s="57" t="s">
        <v>85</v>
      </c>
    </row>
    <row r="5" spans="1:3" x14ac:dyDescent="0.25">
      <c r="B5" s="59" t="s">
        <v>84</v>
      </c>
      <c r="C5" s="57" t="s">
        <v>83</v>
      </c>
    </row>
    <row r="6" spans="1:3" x14ac:dyDescent="0.25">
      <c r="B6" s="59" t="s">
        <v>82</v>
      </c>
      <c r="C6" s="57" t="s">
        <v>81</v>
      </c>
    </row>
    <row r="7" spans="1:3" x14ac:dyDescent="0.25">
      <c r="B7" s="59" t="s">
        <v>80</v>
      </c>
      <c r="C7" s="57" t="s">
        <v>79</v>
      </c>
    </row>
    <row r="8" spans="1:3" x14ac:dyDescent="0.25">
      <c r="B8" s="59" t="s">
        <v>78</v>
      </c>
      <c r="C8" s="57" t="s">
        <v>77</v>
      </c>
    </row>
    <row r="9" spans="1:3" x14ac:dyDescent="0.25">
      <c r="B9" s="59" t="s">
        <v>76</v>
      </c>
      <c r="C9" s="57" t="s">
        <v>75</v>
      </c>
    </row>
    <row r="10" spans="1:3" x14ac:dyDescent="0.25">
      <c r="B10" s="59" t="s">
        <v>74</v>
      </c>
      <c r="C10" s="57" t="s">
        <v>73</v>
      </c>
    </row>
    <row r="11" spans="1:3" x14ac:dyDescent="0.25">
      <c r="B11" s="59" t="s">
        <v>72</v>
      </c>
      <c r="C11" s="57" t="s">
        <v>71</v>
      </c>
    </row>
    <row r="12" spans="1:3" x14ac:dyDescent="0.25">
      <c r="B12" s="59" t="s">
        <v>70</v>
      </c>
      <c r="C12" s="57" t="s">
        <v>69</v>
      </c>
    </row>
    <row r="13" spans="1:3" x14ac:dyDescent="0.25">
      <c r="B13" s="59" t="s">
        <v>68</v>
      </c>
      <c r="C13" s="57" t="s">
        <v>67</v>
      </c>
    </row>
    <row r="14" spans="1:3" x14ac:dyDescent="0.25">
      <c r="B14" s="59" t="s">
        <v>66</v>
      </c>
      <c r="C14" s="57" t="s">
        <v>65</v>
      </c>
    </row>
    <row r="15" spans="1:3" x14ac:dyDescent="0.25">
      <c r="B15" s="59" t="s">
        <v>64</v>
      </c>
      <c r="C15" s="57" t="s">
        <v>63</v>
      </c>
    </row>
    <row r="16" spans="1:3" x14ac:dyDescent="0.25">
      <c r="B16" s="59" t="s">
        <v>62</v>
      </c>
      <c r="C16" s="57" t="s">
        <v>61</v>
      </c>
    </row>
    <row r="17" spans="2:3" x14ac:dyDescent="0.25">
      <c r="B17" s="59" t="s">
        <v>60</v>
      </c>
      <c r="C17" s="57" t="s">
        <v>59</v>
      </c>
    </row>
    <row r="18" spans="2:3" x14ac:dyDescent="0.25">
      <c r="B18" s="59" t="s">
        <v>58</v>
      </c>
      <c r="C18" s="57" t="s">
        <v>57</v>
      </c>
    </row>
    <row r="19" spans="2:3" x14ac:dyDescent="0.25">
      <c r="B19" s="59" t="s">
        <v>90</v>
      </c>
      <c r="C19" s="57" t="s">
        <v>91</v>
      </c>
    </row>
    <row r="20" spans="2:3" x14ac:dyDescent="0.25">
      <c r="B20" s="59" t="s">
        <v>93</v>
      </c>
      <c r="C20" s="57" t="s">
        <v>93</v>
      </c>
    </row>
    <row r="21" spans="2:3" x14ac:dyDescent="0.25">
      <c r="B21" s="58" t="s">
        <v>56</v>
      </c>
      <c r="C21" s="57" t="s">
        <v>56</v>
      </c>
    </row>
  </sheetData>
  <mergeCells count="1">
    <mergeCell ref="A1:C1"/>
  </mergeCells>
  <hyperlinks>
    <hyperlink ref="B4" location="'edificio 1'!A1" display="Edificio 1" xr:uid="{8AE4C4AC-BDF7-4984-B288-D14CEA9361BF}"/>
    <hyperlink ref="B6" location="'Edificio 3'!A1" display="Edificio 3" xr:uid="{D036B1C4-85AF-4330-A681-38398E8811DD}"/>
    <hyperlink ref="B7" location="'Edificio 4'!A1" display="Edificio 4" xr:uid="{453818F9-F92B-42A2-A5DC-ED4CB24EB647}"/>
    <hyperlink ref="B8" location="'Edificio 5'!A1" display="Edificio 5" xr:uid="{C5B501AF-5A97-48DE-A26E-5329B7940324}"/>
    <hyperlink ref="B10" location="'Edificio 7'!A1" display="Edificio 7" xr:uid="{84749D0E-2024-4DED-AC03-280C95F10463}"/>
    <hyperlink ref="B11" location="'Edificio 8'!A1" display="Edificio 8" xr:uid="{8BD1ECCF-8674-49B5-BB4C-92B89351B95D}"/>
    <hyperlink ref="B12" location="'Edificio 9'!A1" display="Edificio 9" xr:uid="{FA547C96-D550-4CDF-BD4F-74512C99C069}"/>
    <hyperlink ref="B13" location="'Edificio 10'!A1" display="Edificio 10" xr:uid="{A2D41D62-7B6A-4C34-8821-5FA4A96E9F7B}"/>
    <hyperlink ref="B17" location="'Edificio 141'!A1" display="Edificio 14" xr:uid="{8CD06CA2-026B-4D9A-8167-9EFF2C806844}"/>
    <hyperlink ref="B18" location="'Edificio 15'!A1" display="Edificio 15" xr:uid="{9337A66F-8817-4A06-ACA7-514EA33022D2}"/>
    <hyperlink ref="B21" location="'Reporte Institucional_mes'!A1" display="Reporte Institucional_mes" xr:uid="{91340C6B-2A19-426C-8A1C-8F78CDBD3DDB}"/>
    <hyperlink ref="B5" location="'Edificio 2'!A1" display="Edificio 2" xr:uid="{B583869E-F72F-427F-9931-706186CFFA22}"/>
    <hyperlink ref="B9" location="'Edificio 6 '!A1" display="Edificio 6" xr:uid="{6340A259-34BC-474A-8ECF-FAE0A00BED43}"/>
    <hyperlink ref="B14" location="'Edificio 11'!A1" display="Edificio 11" xr:uid="{8A4D6C52-3354-43AA-B0D1-75D6E7E05832}"/>
    <hyperlink ref="B15" location="'Edificio 12'!A1" display="Edificio 12" xr:uid="{410A18C8-DEE2-41AE-83E5-99A89A2008F5}"/>
    <hyperlink ref="B16" location="'Edificio 13'!A1" display="Edificio 13" xr:uid="{0BFD2E5F-553A-42BF-9963-FA38004DD536}"/>
    <hyperlink ref="B19" location="'Edificio 16'!A1" display="Edificio 16" xr:uid="{F9F6D9F7-B8DC-437C-BD80-C9A431932BFD}"/>
    <hyperlink ref="B20" location="'Reporte institucional_edificio'!A1" display="Reporte institucional_edificio" xr:uid="{D3CB2907-5E00-4884-9FF9-B9108CD6F5BD}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J27"/>
  <sheetViews>
    <sheetView showGridLines="0" workbookViewId="0">
      <selection activeCell="J1" sqref="J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7.7109375" customWidth="1"/>
    <col min="10" max="10" width="17.140625" bestFit="1" customWidth="1"/>
    <col min="11" max="11" width="6.5703125" bestFit="1" customWidth="1"/>
    <col min="12" max="12" width="16.140625" bestFit="1" customWidth="1"/>
    <col min="13" max="13" width="5.7109375" customWidth="1"/>
    <col min="14" max="14" width="6.5703125" bestFit="1" customWidth="1"/>
    <col min="15" max="15" width="14.7109375" bestFit="1" customWidth="1"/>
    <col min="16" max="16" width="5.7109375" customWidth="1"/>
    <col min="17" max="17" width="6.5703125" bestFit="1" customWidth="1"/>
    <col min="18" max="18" width="14.7109375" customWidth="1"/>
    <col min="19" max="19" width="5.7109375" customWidth="1"/>
    <col min="20" max="20" width="6.5703125" bestFit="1" customWidth="1"/>
    <col min="21" max="21" width="14.7109375" bestFit="1" customWidth="1"/>
    <col min="22" max="23" width="9.5703125" customWidth="1"/>
  </cols>
  <sheetData>
    <row r="1" spans="1:10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</row>
    <row r="2" spans="1:10" x14ac:dyDescent="0.25">
      <c r="A2" s="75" t="s">
        <v>14</v>
      </c>
      <c r="B2" s="75"/>
      <c r="C2" s="75"/>
      <c r="D2" s="75"/>
      <c r="E2" s="75"/>
      <c r="F2" s="49" t="s">
        <v>85</v>
      </c>
      <c r="G2" s="49"/>
      <c r="H2" s="49"/>
      <c r="I2" s="49"/>
      <c r="J2" s="63"/>
    </row>
    <row r="3" spans="1:10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</row>
    <row r="4" spans="1:10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</row>
    <row r="5" spans="1:10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</row>
    <row r="7" spans="1:10" ht="34.5" customHeight="1" thickBot="1" x14ac:dyDescent="0.3"/>
    <row r="8" spans="1:10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0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0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49</v>
      </c>
      <c r="G10" s="25" t="s">
        <v>35</v>
      </c>
      <c r="H10" s="31" t="s">
        <v>36</v>
      </c>
      <c r="I10" s="67"/>
    </row>
    <row r="11" spans="1:10" x14ac:dyDescent="0.25">
      <c r="A11" s="2" t="s">
        <v>1</v>
      </c>
      <c r="B11" s="11">
        <v>2459</v>
      </c>
      <c r="C11" s="11">
        <v>0</v>
      </c>
      <c r="D11" s="11">
        <v>0</v>
      </c>
      <c r="E11" s="26"/>
      <c r="F11" s="50"/>
      <c r="G11" s="30">
        <f>IFERROR((IF(B11="","",SUM(C11))/B11),"")</f>
        <v>0</v>
      </c>
      <c r="H11" s="29" t="str">
        <f>IFERROR((IF(B11="","",SUM(D11))/D11),"")</f>
        <v/>
      </c>
      <c r="I11" s="29"/>
    </row>
    <row r="12" spans="1:10" x14ac:dyDescent="0.25">
      <c r="A12" s="5" t="s">
        <v>2</v>
      </c>
      <c r="B12" s="11">
        <v>2459</v>
      </c>
      <c r="C12" s="12">
        <v>0</v>
      </c>
      <c r="D12" s="12">
        <v>0</v>
      </c>
      <c r="E12" s="27"/>
      <c r="F12" s="50"/>
      <c r="G12" s="30">
        <f t="shared" ref="G12:G22" si="0">IFERROR((IF(B12="","",SUM(C12))/B12),"")</f>
        <v>0</v>
      </c>
      <c r="H12" s="29" t="str">
        <f t="shared" ref="H12:H22" si="1">IFERROR((IF(B12="","",SUM(D12))/D12),"")</f>
        <v/>
      </c>
      <c r="I12" s="29"/>
    </row>
    <row r="13" spans="1:10" x14ac:dyDescent="0.25">
      <c r="A13" s="5" t="s">
        <v>3</v>
      </c>
      <c r="B13" s="11">
        <v>2459</v>
      </c>
      <c r="C13" s="11">
        <v>0.84</v>
      </c>
      <c r="D13" s="12">
        <v>63.74</v>
      </c>
      <c r="E13" s="27"/>
      <c r="F13" s="50"/>
      <c r="G13" s="30">
        <f t="shared" si="0"/>
        <v>3.4160227734851567E-4</v>
      </c>
      <c r="H13" s="29">
        <f t="shared" si="1"/>
        <v>1</v>
      </c>
      <c r="I13" s="29"/>
    </row>
    <row r="14" spans="1:10" x14ac:dyDescent="0.25">
      <c r="A14" s="5" t="s">
        <v>4</v>
      </c>
      <c r="B14" s="11">
        <v>2459</v>
      </c>
      <c r="C14" s="12">
        <v>0</v>
      </c>
      <c r="D14" s="12">
        <v>0</v>
      </c>
      <c r="E14" s="27"/>
      <c r="F14" s="50"/>
      <c r="G14" s="30">
        <f t="shared" si="0"/>
        <v>0</v>
      </c>
      <c r="H14" s="29" t="str">
        <f t="shared" si="1"/>
        <v/>
      </c>
      <c r="I14" s="29"/>
    </row>
    <row r="15" spans="1:10" x14ac:dyDescent="0.25">
      <c r="A15" s="5" t="s">
        <v>5</v>
      </c>
      <c r="B15" s="11">
        <v>2459</v>
      </c>
      <c r="C15" s="11">
        <v>0</v>
      </c>
      <c r="D15" s="12">
        <v>0</v>
      </c>
      <c r="E15" s="27"/>
      <c r="F15" s="50"/>
      <c r="G15" s="30">
        <f t="shared" si="0"/>
        <v>0</v>
      </c>
      <c r="H15" s="29" t="str">
        <f t="shared" si="1"/>
        <v/>
      </c>
      <c r="I15" s="29"/>
    </row>
    <row r="16" spans="1:10" x14ac:dyDescent="0.25">
      <c r="A16" s="5" t="s">
        <v>6</v>
      </c>
      <c r="B16" s="11">
        <v>2459</v>
      </c>
      <c r="C16" s="12">
        <v>0</v>
      </c>
      <c r="D16" s="12">
        <v>0</v>
      </c>
      <c r="E16" s="27"/>
      <c r="F16" s="50"/>
      <c r="G16" s="30">
        <f t="shared" si="0"/>
        <v>0</v>
      </c>
      <c r="H16" s="29" t="str">
        <f t="shared" si="1"/>
        <v/>
      </c>
      <c r="I16" s="29"/>
    </row>
    <row r="17" spans="1:9" x14ac:dyDescent="0.25">
      <c r="A17" s="5" t="s">
        <v>7</v>
      </c>
      <c r="B17" s="11">
        <v>2459</v>
      </c>
      <c r="C17" s="11">
        <v>0</v>
      </c>
      <c r="D17" s="12">
        <v>0</v>
      </c>
      <c r="E17" s="27"/>
      <c r="F17" s="50"/>
      <c r="G17" s="30">
        <f t="shared" si="0"/>
        <v>0</v>
      </c>
      <c r="H17" s="29" t="str">
        <f t="shared" si="1"/>
        <v/>
      </c>
      <c r="I17" s="29"/>
    </row>
    <row r="18" spans="1:9" x14ac:dyDescent="0.25">
      <c r="A18" s="5" t="s">
        <v>8</v>
      </c>
      <c r="B18" s="11">
        <v>2459</v>
      </c>
      <c r="C18" s="12">
        <v>0</v>
      </c>
      <c r="D18" s="12">
        <v>0</v>
      </c>
      <c r="E18" s="27"/>
      <c r="F18" s="50"/>
      <c r="G18" s="30">
        <f t="shared" si="0"/>
        <v>0</v>
      </c>
      <c r="H18" s="29" t="str">
        <f t="shared" si="1"/>
        <v/>
      </c>
      <c r="I18" s="29"/>
    </row>
    <row r="19" spans="1:9" x14ac:dyDescent="0.25">
      <c r="A19" s="5" t="s">
        <v>9</v>
      </c>
      <c r="B19" s="11">
        <v>2459</v>
      </c>
      <c r="C19" s="11">
        <v>14.842499999999999</v>
      </c>
      <c r="D19" s="12">
        <v>130.19050000000001</v>
      </c>
      <c r="E19" s="27"/>
      <c r="F19" s="50"/>
      <c r="G19" s="30">
        <f t="shared" si="0"/>
        <v>6.0359902399349328E-3</v>
      </c>
      <c r="H19" s="29">
        <f t="shared" si="1"/>
        <v>1</v>
      </c>
      <c r="I19" s="29"/>
    </row>
    <row r="20" spans="1:9" x14ac:dyDescent="0.25">
      <c r="A20" s="5" t="s">
        <v>10</v>
      </c>
      <c r="B20" s="11">
        <v>2459</v>
      </c>
      <c r="C20" s="12">
        <v>0</v>
      </c>
      <c r="D20" s="12">
        <v>0</v>
      </c>
      <c r="E20" s="27"/>
      <c r="F20" s="50"/>
      <c r="G20" s="30">
        <f t="shared" si="0"/>
        <v>0</v>
      </c>
      <c r="H20" s="29" t="str">
        <f t="shared" si="1"/>
        <v/>
      </c>
      <c r="I20" s="29"/>
    </row>
    <row r="21" spans="1:9" x14ac:dyDescent="0.25">
      <c r="A21" s="5" t="s">
        <v>11</v>
      </c>
      <c r="B21" s="11">
        <v>2459</v>
      </c>
      <c r="C21" s="11">
        <v>0</v>
      </c>
      <c r="D21" s="13">
        <v>0</v>
      </c>
      <c r="E21" s="27"/>
      <c r="F21" s="50"/>
      <c r="G21" s="30">
        <f t="shared" si="0"/>
        <v>0</v>
      </c>
      <c r="H21" s="29" t="str">
        <f t="shared" si="1"/>
        <v/>
      </c>
      <c r="I21" s="29"/>
    </row>
    <row r="22" spans="1:9" ht="15.75" thickBot="1" x14ac:dyDescent="0.3">
      <c r="A22" s="15" t="s">
        <v>12</v>
      </c>
      <c r="B22" s="11">
        <v>2459</v>
      </c>
      <c r="C22" s="12">
        <v>0</v>
      </c>
      <c r="D22" s="14">
        <v>0</v>
      </c>
      <c r="E22" s="28"/>
      <c r="F22" s="51"/>
      <c r="G22" s="30">
        <f t="shared" si="0"/>
        <v>0</v>
      </c>
      <c r="H22" s="29" t="str">
        <f t="shared" si="1"/>
        <v/>
      </c>
      <c r="I22" s="29"/>
    </row>
    <row r="23" spans="1:9" x14ac:dyDescent="0.25">
      <c r="A23" s="16" t="s">
        <v>29</v>
      </c>
      <c r="B23" s="19" t="s">
        <v>33</v>
      </c>
      <c r="C23" s="34">
        <f>IF(SUM(C11:C22)=0,"",SUM(C11:C22))</f>
        <v>15.682499999999999</v>
      </c>
      <c r="D23" s="34">
        <f t="shared" ref="D23" si="2">IF(SUM(D11:D22)=0,"",SUM(D11:D22))</f>
        <v>193.93050000000002</v>
      </c>
      <c r="E23" s="34"/>
      <c r="F23" s="35"/>
      <c r="G23" s="52" t="s">
        <v>46</v>
      </c>
      <c r="H23" s="53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2459</v>
      </c>
      <c r="C24" s="20">
        <f t="shared" ref="C24:D24" si="3">IF(SUM(C11:C22)=0,"",AVERAGE(C11:C22))</f>
        <v>1.306875</v>
      </c>
      <c r="D24" s="20">
        <f t="shared" si="3"/>
        <v>16.160875000000001</v>
      </c>
      <c r="E24" s="20"/>
      <c r="F24" s="36"/>
      <c r="G24" s="36">
        <f>IFERROR((AVERAGE(G11:G22)),0)</f>
        <v>5.3146604310695407E-4</v>
      </c>
      <c r="H24" s="37">
        <f>IFERROR((AVERAGE(H11:H22)),0)</f>
        <v>1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:I22" name="Rango2"/>
    <protectedRange sqref="G2:H2 M1:T1 I4:T5 L2:T2 I1 K1" name="Rango1"/>
    <protectedRange sqref="F2" name="Rango1_1"/>
  </protectedRanges>
  <mergeCells count="11">
    <mergeCell ref="I8:I10"/>
    <mergeCell ref="G9:H9"/>
    <mergeCell ref="C8:H8"/>
    <mergeCell ref="C9:F9"/>
    <mergeCell ref="A1:E1"/>
    <mergeCell ref="A4:E4"/>
    <mergeCell ref="A2:E2"/>
    <mergeCell ref="A5:E5"/>
    <mergeCell ref="A3:E3"/>
    <mergeCell ref="A8:A10"/>
    <mergeCell ref="B8:B10"/>
  </mergeCells>
  <hyperlinks>
    <hyperlink ref="J1" location="'Indice de Edificios'!A1" display="Indice de Edificios" xr:uid="{D2AE6DBA-B419-43DD-A205-AB1C80FB4581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K27"/>
  <sheetViews>
    <sheetView showGridLines="0" workbookViewId="0">
      <selection sqref="A1:E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4.7109375" bestFit="1" customWidth="1"/>
    <col min="10" max="10" width="17.140625" bestFit="1" customWidth="1"/>
    <col min="11" max="11" width="5.85546875" bestFit="1" customWidth="1"/>
    <col min="12" max="12" width="16.140625" bestFit="1" customWidth="1"/>
    <col min="13" max="13" width="5.7109375" customWidth="1"/>
    <col min="14" max="14" width="5.85546875" bestFit="1" customWidth="1"/>
    <col min="15" max="15" width="14.7109375" bestFit="1" customWidth="1"/>
    <col min="16" max="16" width="5.7109375" customWidth="1"/>
    <col min="17" max="17" width="5.85546875" bestFit="1" customWidth="1"/>
    <col min="18" max="18" width="14.7109375" customWidth="1"/>
    <col min="19" max="19" width="5.7109375" customWidth="1"/>
    <col min="20" max="20" width="5.85546875" bestFit="1" customWidth="1"/>
    <col min="21" max="21" width="14.7109375" bestFit="1" customWidth="1"/>
    <col min="22" max="23" width="9.5703125" customWidth="1"/>
  </cols>
  <sheetData>
    <row r="1" spans="1:11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  <c r="K1" s="63"/>
    </row>
    <row r="2" spans="1:11" x14ac:dyDescent="0.25">
      <c r="A2" s="75" t="s">
        <v>14</v>
      </c>
      <c r="B2" s="75"/>
      <c r="C2" s="75"/>
      <c r="D2" s="75"/>
      <c r="E2" s="75"/>
      <c r="F2" s="49" t="s">
        <v>83</v>
      </c>
      <c r="G2" s="49"/>
      <c r="H2" s="49"/>
      <c r="I2" s="49"/>
      <c r="J2" s="63"/>
      <c r="K2" s="63"/>
    </row>
    <row r="3" spans="1:11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  <c r="K3" s="64"/>
    </row>
    <row r="4" spans="1:11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  <c r="K4" s="63"/>
    </row>
    <row r="5" spans="1:11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  <c r="K5" s="63"/>
    </row>
    <row r="7" spans="1:11" ht="34.5" customHeight="1" thickBot="1" x14ac:dyDescent="0.3"/>
    <row r="8" spans="1:11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1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1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44</v>
      </c>
      <c r="G10" s="25" t="s">
        <v>35</v>
      </c>
      <c r="H10" s="31" t="s">
        <v>36</v>
      </c>
      <c r="I10" s="67"/>
    </row>
    <row r="11" spans="1:11" x14ac:dyDescent="0.25">
      <c r="A11" s="2" t="s">
        <v>1</v>
      </c>
      <c r="B11" s="11">
        <v>6676</v>
      </c>
      <c r="C11" s="11">
        <v>0</v>
      </c>
      <c r="D11" s="11">
        <v>0</v>
      </c>
      <c r="E11" s="26"/>
      <c r="F11" s="50"/>
      <c r="G11" s="30">
        <f>IFERROR((IF(B11="","",SUM(C11))/B11),"")</f>
        <v>0</v>
      </c>
      <c r="H11" s="29" t="str">
        <f>IFERROR((IF(B11="","",SUM(D11))/D11),"")</f>
        <v/>
      </c>
      <c r="I11" s="29"/>
    </row>
    <row r="12" spans="1:11" x14ac:dyDescent="0.25">
      <c r="A12" s="5" t="s">
        <v>2</v>
      </c>
      <c r="B12" s="11">
        <v>6676</v>
      </c>
      <c r="C12" s="12">
        <v>0</v>
      </c>
      <c r="D12" s="12">
        <v>0</v>
      </c>
      <c r="E12" s="27"/>
      <c r="F12" s="50"/>
      <c r="G12" s="30">
        <f t="shared" ref="G12:G22" si="0">IFERROR((IF(B12="","",SUM(C12))/B12),"")</f>
        <v>0</v>
      </c>
      <c r="H12" s="29" t="str">
        <f t="shared" ref="H12:H22" si="1">IFERROR((IF(B12="","",SUM(D12))/D12),"")</f>
        <v/>
      </c>
      <c r="I12" s="29"/>
    </row>
    <row r="13" spans="1:11" x14ac:dyDescent="0.25">
      <c r="A13" s="5" t="s">
        <v>3</v>
      </c>
      <c r="B13" s="11">
        <v>6676</v>
      </c>
      <c r="C13" s="11">
        <v>0</v>
      </c>
      <c r="D13" s="12">
        <v>7.6</v>
      </c>
      <c r="E13" s="27"/>
      <c r="F13" s="50"/>
      <c r="G13" s="30">
        <f t="shared" si="0"/>
        <v>0</v>
      </c>
      <c r="H13" s="29">
        <f t="shared" si="1"/>
        <v>1</v>
      </c>
      <c r="I13" s="29"/>
    </row>
    <row r="14" spans="1:11" x14ac:dyDescent="0.25">
      <c r="A14" s="5" t="s">
        <v>4</v>
      </c>
      <c r="B14" s="11">
        <v>6676</v>
      </c>
      <c r="C14" s="12">
        <v>0</v>
      </c>
      <c r="D14" s="12">
        <v>0</v>
      </c>
      <c r="E14" s="27"/>
      <c r="F14" s="50"/>
      <c r="G14" s="30">
        <f t="shared" si="0"/>
        <v>0</v>
      </c>
      <c r="H14" s="29" t="str">
        <f t="shared" si="1"/>
        <v/>
      </c>
      <c r="I14" s="29"/>
    </row>
    <row r="15" spans="1:11" x14ac:dyDescent="0.25">
      <c r="A15" s="5" t="s">
        <v>5</v>
      </c>
      <c r="B15" s="11">
        <v>6676</v>
      </c>
      <c r="C15" s="11">
        <v>0</v>
      </c>
      <c r="D15" s="12">
        <v>0</v>
      </c>
      <c r="E15" s="27"/>
      <c r="F15" s="50"/>
      <c r="G15" s="30">
        <f t="shared" si="0"/>
        <v>0</v>
      </c>
      <c r="H15" s="29" t="str">
        <f t="shared" si="1"/>
        <v/>
      </c>
      <c r="I15" s="29"/>
    </row>
    <row r="16" spans="1:11" x14ac:dyDescent="0.25">
      <c r="A16" s="5" t="s">
        <v>6</v>
      </c>
      <c r="B16" s="11">
        <v>6676</v>
      </c>
      <c r="C16" s="12">
        <v>0</v>
      </c>
      <c r="D16" s="12">
        <v>0</v>
      </c>
      <c r="E16" s="27"/>
      <c r="F16" s="50"/>
      <c r="G16" s="30">
        <f t="shared" si="0"/>
        <v>0</v>
      </c>
      <c r="H16" s="29" t="str">
        <f t="shared" si="1"/>
        <v/>
      </c>
      <c r="I16" s="29"/>
    </row>
    <row r="17" spans="1:9" x14ac:dyDescent="0.25">
      <c r="A17" s="5" t="s">
        <v>7</v>
      </c>
      <c r="B17" s="11">
        <v>6676</v>
      </c>
      <c r="C17" s="11">
        <v>0</v>
      </c>
      <c r="D17" s="12">
        <v>0</v>
      </c>
      <c r="E17" s="27"/>
      <c r="F17" s="50"/>
      <c r="G17" s="30">
        <f t="shared" si="0"/>
        <v>0</v>
      </c>
      <c r="H17" s="29" t="str">
        <f t="shared" si="1"/>
        <v/>
      </c>
      <c r="I17" s="29"/>
    </row>
    <row r="18" spans="1:9" x14ac:dyDescent="0.25">
      <c r="A18" s="5" t="s">
        <v>8</v>
      </c>
      <c r="B18" s="11">
        <v>6676</v>
      </c>
      <c r="C18" s="12">
        <v>0</v>
      </c>
      <c r="D18" s="12">
        <v>0</v>
      </c>
      <c r="E18" s="27"/>
      <c r="F18" s="50"/>
      <c r="G18" s="30">
        <f t="shared" si="0"/>
        <v>0</v>
      </c>
      <c r="H18" s="29" t="str">
        <f t="shared" si="1"/>
        <v/>
      </c>
      <c r="I18" s="29"/>
    </row>
    <row r="19" spans="1:9" x14ac:dyDescent="0.25">
      <c r="A19" s="5" t="s">
        <v>9</v>
      </c>
      <c r="B19" s="11">
        <v>6676</v>
      </c>
      <c r="C19" s="11">
        <v>0</v>
      </c>
      <c r="D19" s="12">
        <v>0</v>
      </c>
      <c r="E19" s="27"/>
      <c r="F19" s="50"/>
      <c r="G19" s="30">
        <f t="shared" si="0"/>
        <v>0</v>
      </c>
      <c r="H19" s="29" t="str">
        <f t="shared" si="1"/>
        <v/>
      </c>
      <c r="I19" s="29"/>
    </row>
    <row r="20" spans="1:9" x14ac:dyDescent="0.25">
      <c r="A20" s="5" t="s">
        <v>10</v>
      </c>
      <c r="B20" s="11">
        <v>6676</v>
      </c>
      <c r="C20" s="12">
        <v>0</v>
      </c>
      <c r="D20" s="12">
        <v>0</v>
      </c>
      <c r="E20" s="27"/>
      <c r="F20" s="50"/>
      <c r="G20" s="30">
        <f t="shared" si="0"/>
        <v>0</v>
      </c>
      <c r="H20" s="29" t="str">
        <f t="shared" si="1"/>
        <v/>
      </c>
      <c r="I20" s="29"/>
    </row>
    <row r="21" spans="1:9" x14ac:dyDescent="0.25">
      <c r="A21" s="5" t="s">
        <v>11</v>
      </c>
      <c r="B21" s="11">
        <v>6676</v>
      </c>
      <c r="C21" s="11">
        <v>0</v>
      </c>
      <c r="D21" s="13">
        <v>0</v>
      </c>
      <c r="E21" s="27"/>
      <c r="F21" s="50"/>
      <c r="G21" s="30">
        <f t="shared" si="0"/>
        <v>0</v>
      </c>
      <c r="H21" s="29" t="str">
        <f t="shared" si="1"/>
        <v/>
      </c>
      <c r="I21" s="29"/>
    </row>
    <row r="22" spans="1:9" ht="15.75" thickBot="1" x14ac:dyDescent="0.3">
      <c r="A22" s="15" t="s">
        <v>12</v>
      </c>
      <c r="B22" s="11">
        <v>6676</v>
      </c>
      <c r="C22" s="11">
        <v>0</v>
      </c>
      <c r="D22" s="14">
        <v>0</v>
      </c>
      <c r="E22" s="28"/>
      <c r="F22" s="51"/>
      <c r="G22" s="30">
        <f t="shared" si="0"/>
        <v>0</v>
      </c>
      <c r="H22" s="29" t="str">
        <f t="shared" si="1"/>
        <v/>
      </c>
      <c r="I22" s="29"/>
    </row>
    <row r="23" spans="1:9" x14ac:dyDescent="0.25">
      <c r="A23" s="16" t="s">
        <v>29</v>
      </c>
      <c r="B23" s="19" t="s">
        <v>33</v>
      </c>
      <c r="C23" s="34" t="str">
        <f>IF(SUM(C11:C22)=0,"",SUM(C11:C22))</f>
        <v/>
      </c>
      <c r="D23" s="34">
        <f t="shared" ref="D23" si="2">IF(SUM(D11:D22)=0,"",SUM(D11:D22))</f>
        <v>7.6</v>
      </c>
      <c r="E23" s="34"/>
      <c r="F23" s="35"/>
      <c r="G23" s="35" t="s">
        <v>46</v>
      </c>
      <c r="H23" s="54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6676</v>
      </c>
      <c r="C24" s="20" t="str">
        <f t="shared" ref="C24:D24" si="3">IF(SUM(C11:C22)=0,"",AVERAGE(C11:C22))</f>
        <v/>
      </c>
      <c r="D24" s="20">
        <f t="shared" si="3"/>
        <v>0.6333333333333333</v>
      </c>
      <c r="E24" s="20"/>
      <c r="F24" s="36"/>
      <c r="G24" s="36">
        <f>IFERROR((AVERAGE(G11:G22)),0)</f>
        <v>0</v>
      </c>
      <c r="H24" s="37">
        <f>IFERROR((AVERAGE(H11:H22)),0)</f>
        <v>1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 B12:F22" name="Rango2"/>
    <protectedRange sqref="G2:H2 M1:T1 J4:T5 L2:T2 K1" name="Rango1"/>
    <protectedRange sqref="C11:F11" name="Rango2_1"/>
    <protectedRange sqref="G11:H22" name="Rango2_3"/>
    <protectedRange sqref="I11:I22" name="Rango2_2"/>
    <protectedRange sqref="I1 I4:I5" name="Rango1_1"/>
    <protectedRange sqref="F2" name="Rango1_2"/>
  </protectedRanges>
  <mergeCells count="11">
    <mergeCell ref="I8:I10"/>
    <mergeCell ref="A1:E1"/>
    <mergeCell ref="A2:E2"/>
    <mergeCell ref="A3:E3"/>
    <mergeCell ref="G9:H9"/>
    <mergeCell ref="A4:E4"/>
    <mergeCell ref="A5:E5"/>
    <mergeCell ref="A8:A10"/>
    <mergeCell ref="B8:B10"/>
    <mergeCell ref="C8:H8"/>
    <mergeCell ref="C9:F9"/>
  </mergeCells>
  <hyperlinks>
    <hyperlink ref="J1" location="'Indice de Edificios'!A1" display="Indice de Edificios" xr:uid="{0381AD08-E26F-4D65-9EA4-A5E00BAB3E43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L27"/>
  <sheetViews>
    <sheetView showGridLines="0" workbookViewId="0">
      <selection activeCell="J1" sqref="J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4.7109375" bestFit="1" customWidth="1"/>
    <col min="10" max="10" width="17.140625" bestFit="1" customWidth="1"/>
    <col min="11" max="11" width="5.7109375" customWidth="1"/>
    <col min="12" max="13" width="16.140625" bestFit="1" customWidth="1"/>
    <col min="14" max="14" width="5.7109375" customWidth="1"/>
    <col min="15" max="15" width="5.85546875" bestFit="1" customWidth="1"/>
    <col min="16" max="16" width="14.7109375" bestFit="1" customWidth="1"/>
    <col min="17" max="17" width="5.7109375" customWidth="1"/>
    <col min="18" max="18" width="5.85546875" bestFit="1" customWidth="1"/>
    <col min="19" max="19" width="14.7109375" customWidth="1"/>
    <col min="20" max="20" width="5.7109375" customWidth="1"/>
    <col min="21" max="21" width="5.85546875" bestFit="1" customWidth="1"/>
    <col min="22" max="22" width="14.7109375" bestFit="1" customWidth="1"/>
    <col min="23" max="24" width="9.5703125" customWidth="1"/>
  </cols>
  <sheetData>
    <row r="1" spans="1:12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  <c r="K1" s="63"/>
    </row>
    <row r="2" spans="1:12" x14ac:dyDescent="0.25">
      <c r="A2" s="75" t="s">
        <v>14</v>
      </c>
      <c r="B2" s="75"/>
      <c r="C2" s="75"/>
      <c r="D2" s="75"/>
      <c r="E2" s="75"/>
      <c r="F2" s="49" t="s">
        <v>81</v>
      </c>
      <c r="G2" s="49"/>
      <c r="H2" s="49"/>
      <c r="I2" s="49"/>
      <c r="J2" s="63"/>
      <c r="K2" s="63"/>
      <c r="L2" s="63"/>
    </row>
    <row r="3" spans="1:12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  <c r="K3" s="64"/>
      <c r="L3" s="64"/>
    </row>
    <row r="4" spans="1:12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  <c r="K4" s="63"/>
      <c r="L4" s="63"/>
    </row>
    <row r="5" spans="1:12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  <c r="K5" s="63"/>
      <c r="L5" s="63"/>
    </row>
    <row r="7" spans="1:12" ht="34.5" customHeight="1" thickBot="1" x14ac:dyDescent="0.3"/>
    <row r="8" spans="1:12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2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2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44</v>
      </c>
      <c r="G10" s="25" t="s">
        <v>35</v>
      </c>
      <c r="H10" s="31" t="s">
        <v>36</v>
      </c>
      <c r="I10" s="67"/>
    </row>
    <row r="11" spans="1:12" x14ac:dyDescent="0.25">
      <c r="A11" s="2" t="s">
        <v>1</v>
      </c>
      <c r="B11" s="11">
        <v>307</v>
      </c>
      <c r="C11" s="11">
        <v>0</v>
      </c>
      <c r="D11" s="11">
        <v>0</v>
      </c>
      <c r="E11" s="26"/>
      <c r="F11" s="50"/>
      <c r="G11" s="30">
        <f>IF(B11="","",SUM(C11))</f>
        <v>0</v>
      </c>
      <c r="H11" s="29">
        <f>IF(B11="","",SUM(D11))</f>
        <v>0</v>
      </c>
      <c r="I11" s="29"/>
    </row>
    <row r="12" spans="1:12" x14ac:dyDescent="0.25">
      <c r="A12" s="5" t="s">
        <v>2</v>
      </c>
      <c r="B12" s="11">
        <v>307</v>
      </c>
      <c r="C12" s="12">
        <v>0</v>
      </c>
      <c r="D12" s="12">
        <v>0</v>
      </c>
      <c r="E12" s="27"/>
      <c r="F12" s="50"/>
      <c r="G12" s="30">
        <f t="shared" ref="G12:G22" si="0">IF(B12="","",SUM(C12))</f>
        <v>0</v>
      </c>
      <c r="H12" s="29">
        <f t="shared" ref="H12:H22" si="1">IF(B12="","",SUM(D12))</f>
        <v>0</v>
      </c>
      <c r="I12" s="29"/>
    </row>
    <row r="13" spans="1:12" x14ac:dyDescent="0.25">
      <c r="A13" s="5" t="s">
        <v>3</v>
      </c>
      <c r="B13" s="11">
        <v>307</v>
      </c>
      <c r="C13" s="11">
        <v>0</v>
      </c>
      <c r="D13" s="12">
        <v>0</v>
      </c>
      <c r="E13" s="27"/>
      <c r="F13" s="50"/>
      <c r="G13" s="30">
        <f t="shared" si="0"/>
        <v>0</v>
      </c>
      <c r="H13" s="29">
        <f t="shared" si="1"/>
        <v>0</v>
      </c>
      <c r="I13" s="29"/>
    </row>
    <row r="14" spans="1:12" x14ac:dyDescent="0.25">
      <c r="A14" s="5" t="s">
        <v>4</v>
      </c>
      <c r="B14" s="11">
        <v>307</v>
      </c>
      <c r="C14" s="12">
        <v>0</v>
      </c>
      <c r="D14" s="12">
        <v>0</v>
      </c>
      <c r="E14" s="27"/>
      <c r="F14" s="50"/>
      <c r="G14" s="30">
        <f t="shared" si="0"/>
        <v>0</v>
      </c>
      <c r="H14" s="29">
        <f t="shared" si="1"/>
        <v>0</v>
      </c>
      <c r="I14" s="29"/>
    </row>
    <row r="15" spans="1:12" x14ac:dyDescent="0.25">
      <c r="A15" s="5" t="s">
        <v>5</v>
      </c>
      <c r="B15" s="11">
        <v>307</v>
      </c>
      <c r="C15" s="11">
        <v>0</v>
      </c>
      <c r="D15" s="12">
        <v>0</v>
      </c>
      <c r="E15" s="27"/>
      <c r="F15" s="50"/>
      <c r="G15" s="30">
        <f t="shared" si="0"/>
        <v>0</v>
      </c>
      <c r="H15" s="29">
        <f t="shared" si="1"/>
        <v>0</v>
      </c>
      <c r="I15" s="29"/>
    </row>
    <row r="16" spans="1:12" x14ac:dyDescent="0.25">
      <c r="A16" s="5" t="s">
        <v>6</v>
      </c>
      <c r="B16" s="11">
        <v>307</v>
      </c>
      <c r="C16" s="12">
        <v>513</v>
      </c>
      <c r="D16" s="12">
        <v>0</v>
      </c>
      <c r="E16" s="27"/>
      <c r="F16" s="50"/>
      <c r="G16" s="30">
        <f t="shared" si="0"/>
        <v>513</v>
      </c>
      <c r="H16" s="29">
        <f t="shared" si="1"/>
        <v>0</v>
      </c>
      <c r="I16" s="29"/>
    </row>
    <row r="17" spans="1:9" x14ac:dyDescent="0.25">
      <c r="A17" s="5" t="s">
        <v>7</v>
      </c>
      <c r="B17" s="11">
        <v>307</v>
      </c>
      <c r="C17" s="11">
        <v>719</v>
      </c>
      <c r="D17" s="12">
        <v>0</v>
      </c>
      <c r="E17" s="27"/>
      <c r="F17" s="50"/>
      <c r="G17" s="30">
        <f t="shared" si="0"/>
        <v>719</v>
      </c>
      <c r="H17" s="29">
        <f t="shared" si="1"/>
        <v>0</v>
      </c>
      <c r="I17" s="29"/>
    </row>
    <row r="18" spans="1:9" x14ac:dyDescent="0.25">
      <c r="A18" s="5" t="s">
        <v>8</v>
      </c>
      <c r="B18" s="11">
        <v>307</v>
      </c>
      <c r="C18" s="12">
        <v>0</v>
      </c>
      <c r="D18" s="12">
        <v>0</v>
      </c>
      <c r="E18" s="27"/>
      <c r="F18" s="50"/>
      <c r="G18" s="30">
        <f t="shared" si="0"/>
        <v>0</v>
      </c>
      <c r="H18" s="29">
        <f t="shared" si="1"/>
        <v>0</v>
      </c>
      <c r="I18" s="29"/>
    </row>
    <row r="19" spans="1:9" x14ac:dyDescent="0.25">
      <c r="A19" s="5" t="s">
        <v>9</v>
      </c>
      <c r="B19" s="11">
        <v>307</v>
      </c>
      <c r="C19" s="11">
        <v>0</v>
      </c>
      <c r="D19" s="12">
        <v>0</v>
      </c>
      <c r="E19" s="27"/>
      <c r="F19" s="50"/>
      <c r="G19" s="30">
        <f t="shared" si="0"/>
        <v>0</v>
      </c>
      <c r="H19" s="29">
        <f t="shared" si="1"/>
        <v>0</v>
      </c>
      <c r="I19" s="29"/>
    </row>
    <row r="20" spans="1:9" x14ac:dyDescent="0.25">
      <c r="A20" s="5" t="s">
        <v>10</v>
      </c>
      <c r="B20" s="11">
        <v>307</v>
      </c>
      <c r="C20" s="12">
        <v>1005</v>
      </c>
      <c r="D20" s="12">
        <v>0</v>
      </c>
      <c r="E20" s="27"/>
      <c r="F20" s="50"/>
      <c r="G20" s="30">
        <f t="shared" si="0"/>
        <v>1005</v>
      </c>
      <c r="H20" s="29">
        <f t="shared" si="1"/>
        <v>0</v>
      </c>
      <c r="I20" s="29"/>
    </row>
    <row r="21" spans="1:9" x14ac:dyDescent="0.25">
      <c r="A21" s="5" t="s">
        <v>11</v>
      </c>
      <c r="B21" s="11">
        <v>307</v>
      </c>
      <c r="C21" s="11">
        <v>0</v>
      </c>
      <c r="D21" s="13">
        <v>0</v>
      </c>
      <c r="E21" s="27"/>
      <c r="F21" s="50"/>
      <c r="G21" s="30">
        <f t="shared" si="0"/>
        <v>0</v>
      </c>
      <c r="H21" s="29">
        <f t="shared" si="1"/>
        <v>0</v>
      </c>
      <c r="I21" s="29"/>
    </row>
    <row r="22" spans="1:9" ht="15.75" thickBot="1" x14ac:dyDescent="0.3">
      <c r="A22" s="15" t="s">
        <v>12</v>
      </c>
      <c r="B22" s="11">
        <v>307</v>
      </c>
      <c r="C22" s="11">
        <v>0</v>
      </c>
      <c r="D22" s="14">
        <v>0</v>
      </c>
      <c r="E22" s="28"/>
      <c r="F22" s="51"/>
      <c r="G22" s="30">
        <f t="shared" si="0"/>
        <v>0</v>
      </c>
      <c r="H22" s="55">
        <f t="shared" si="1"/>
        <v>0</v>
      </c>
      <c r="I22" s="29"/>
    </row>
    <row r="23" spans="1:9" x14ac:dyDescent="0.25">
      <c r="A23" s="16" t="s">
        <v>29</v>
      </c>
      <c r="B23" s="19" t="s">
        <v>33</v>
      </c>
      <c r="C23" s="34">
        <f>IF(SUM(C11:C22)=0,"",SUM(C11:C22))</f>
        <v>2237</v>
      </c>
      <c r="D23" s="34" t="str">
        <f t="shared" ref="D23" si="2">IF(SUM(D11:D22)=0,"",SUM(D11:D22))</f>
        <v/>
      </c>
      <c r="E23" s="34"/>
      <c r="F23" s="35"/>
      <c r="G23" s="35" t="s">
        <v>46</v>
      </c>
      <c r="H23" s="54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307</v>
      </c>
      <c r="C24" s="20">
        <f t="shared" ref="C24:D24" si="3">IF(SUM(C11:C22)=0,"",AVERAGE(C11:C22))</f>
        <v>186.41666666666666</v>
      </c>
      <c r="D24" s="20" t="str">
        <f t="shared" si="3"/>
        <v/>
      </c>
      <c r="E24" s="20"/>
      <c r="F24" s="36"/>
      <c r="G24" s="36">
        <f>IFERROR((AVERAGE(G11:G22)),0)</f>
        <v>186.41666666666666</v>
      </c>
      <c r="H24" s="37">
        <f>IFERROR((AVERAGE(H11:H22)),0)</f>
        <v>0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 G11:H11 B12:H22" name="Rango2"/>
    <protectedRange sqref="G2:H2 N1:U1 J4:U5 M2:U2 K1" name="Rango1"/>
    <protectedRange sqref="C11:F11" name="Rango2_1"/>
    <protectedRange sqref="I11:I22" name="Rango2_2"/>
    <protectedRange sqref="I1 I4:I5" name="Rango1_1"/>
    <protectedRange sqref="F2" name="Rango1_2"/>
  </protectedRanges>
  <mergeCells count="11">
    <mergeCell ref="I8:I10"/>
    <mergeCell ref="A1:E1"/>
    <mergeCell ref="A2:E2"/>
    <mergeCell ref="A3:E3"/>
    <mergeCell ref="G9:H9"/>
    <mergeCell ref="A4:E4"/>
    <mergeCell ref="A5:E5"/>
    <mergeCell ref="A8:A10"/>
    <mergeCell ref="B8:B10"/>
    <mergeCell ref="C9:F9"/>
    <mergeCell ref="C8:H8"/>
  </mergeCells>
  <hyperlinks>
    <hyperlink ref="J1" location="'Indice de Edificios'!A1" display="Indice de Edificios" xr:uid="{E49943E9-DF16-45F4-B673-D0255AB6EC0B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L27"/>
  <sheetViews>
    <sheetView showGridLines="0" workbookViewId="0">
      <selection sqref="A1:E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4.7109375" bestFit="1" customWidth="1"/>
    <col min="10" max="10" width="17.140625" bestFit="1" customWidth="1"/>
    <col min="11" max="11" width="5.7109375" customWidth="1"/>
    <col min="12" max="12" width="16.140625" bestFit="1" customWidth="1"/>
    <col min="13" max="13" width="14.7109375" bestFit="1" customWidth="1"/>
    <col min="14" max="14" width="5.7109375" customWidth="1"/>
    <col min="15" max="15" width="5.85546875" bestFit="1" customWidth="1"/>
    <col min="16" max="16" width="14.7109375" bestFit="1" customWidth="1"/>
    <col min="17" max="17" width="5.7109375" customWidth="1"/>
    <col min="18" max="18" width="5.85546875" bestFit="1" customWidth="1"/>
    <col min="19" max="19" width="14.7109375" customWidth="1"/>
    <col min="20" max="20" width="5.7109375" customWidth="1"/>
    <col min="21" max="21" width="5.85546875" bestFit="1" customWidth="1"/>
    <col min="22" max="22" width="14.7109375" bestFit="1" customWidth="1"/>
    <col min="23" max="24" width="9.5703125" customWidth="1"/>
  </cols>
  <sheetData>
    <row r="1" spans="1:12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  <c r="K1" s="63"/>
    </row>
    <row r="2" spans="1:12" x14ac:dyDescent="0.25">
      <c r="A2" s="75" t="s">
        <v>14</v>
      </c>
      <c r="B2" s="75"/>
      <c r="C2" s="75"/>
      <c r="D2" s="75"/>
      <c r="E2" s="75"/>
      <c r="F2" s="49" t="s">
        <v>79</v>
      </c>
      <c r="G2" s="49"/>
      <c r="H2" s="49"/>
      <c r="I2" s="49"/>
      <c r="J2" s="63"/>
      <c r="K2" s="63"/>
      <c r="L2" s="63"/>
    </row>
    <row r="3" spans="1:12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  <c r="K3" s="64"/>
      <c r="L3" s="64"/>
    </row>
    <row r="4" spans="1:12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  <c r="K4" s="63"/>
      <c r="L4" s="63"/>
    </row>
    <row r="5" spans="1:12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  <c r="K5" s="63"/>
      <c r="L5" s="63"/>
    </row>
    <row r="7" spans="1:12" ht="34.5" customHeight="1" thickBot="1" x14ac:dyDescent="0.3"/>
    <row r="8" spans="1:12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2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2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44</v>
      </c>
      <c r="G10" s="25" t="s">
        <v>35</v>
      </c>
      <c r="H10" s="31" t="s">
        <v>36</v>
      </c>
      <c r="I10" s="67"/>
    </row>
    <row r="11" spans="1:12" x14ac:dyDescent="0.25">
      <c r="A11" s="2" t="s">
        <v>1</v>
      </c>
      <c r="B11" s="11">
        <v>1018</v>
      </c>
      <c r="C11" s="11">
        <v>0</v>
      </c>
      <c r="D11" s="11">
        <v>0</v>
      </c>
      <c r="E11" s="26"/>
      <c r="F11" s="50"/>
      <c r="G11" s="30">
        <f>IF(B11="","",SUM(C11))</f>
        <v>0</v>
      </c>
      <c r="H11" s="29">
        <f>IF(B11="","",SUM(D11))</f>
        <v>0</v>
      </c>
      <c r="I11" s="29"/>
    </row>
    <row r="12" spans="1:12" x14ac:dyDescent="0.25">
      <c r="A12" s="5" t="s">
        <v>2</v>
      </c>
      <c r="B12" s="11">
        <v>1018</v>
      </c>
      <c r="C12" s="12">
        <v>0</v>
      </c>
      <c r="D12" s="12">
        <v>0</v>
      </c>
      <c r="E12" s="27"/>
      <c r="F12" s="50"/>
      <c r="G12" s="30">
        <f t="shared" ref="G12:G22" si="0">IF(B12="","",SUM(C12))</f>
        <v>0</v>
      </c>
      <c r="H12" s="29">
        <f t="shared" ref="H12:H22" si="1">IF(B12="","",SUM(D12))</f>
        <v>0</v>
      </c>
      <c r="I12" s="29"/>
    </row>
    <row r="13" spans="1:12" x14ac:dyDescent="0.25">
      <c r="A13" s="5" t="s">
        <v>3</v>
      </c>
      <c r="B13" s="11">
        <v>1018</v>
      </c>
      <c r="C13" s="11">
        <v>0</v>
      </c>
      <c r="D13" s="12">
        <v>0</v>
      </c>
      <c r="E13" s="27"/>
      <c r="F13" s="50"/>
      <c r="G13" s="30">
        <f t="shared" si="0"/>
        <v>0</v>
      </c>
      <c r="H13" s="29">
        <f t="shared" si="1"/>
        <v>0</v>
      </c>
      <c r="I13" s="29"/>
    </row>
    <row r="14" spans="1:12" x14ac:dyDescent="0.25">
      <c r="A14" s="5" t="s">
        <v>4</v>
      </c>
      <c r="B14" s="11">
        <v>1018</v>
      </c>
      <c r="C14" s="12">
        <v>0</v>
      </c>
      <c r="D14" s="12">
        <v>0</v>
      </c>
      <c r="E14" s="27"/>
      <c r="F14" s="50"/>
      <c r="G14" s="30">
        <f t="shared" si="0"/>
        <v>0</v>
      </c>
      <c r="H14" s="29">
        <f t="shared" si="1"/>
        <v>0</v>
      </c>
      <c r="I14" s="29"/>
    </row>
    <row r="15" spans="1:12" x14ac:dyDescent="0.25">
      <c r="A15" s="5" t="s">
        <v>5</v>
      </c>
      <c r="B15" s="11">
        <v>1018</v>
      </c>
      <c r="C15" s="11">
        <v>0</v>
      </c>
      <c r="D15" s="12">
        <v>0</v>
      </c>
      <c r="E15" s="27"/>
      <c r="F15" s="50"/>
      <c r="G15" s="30">
        <f t="shared" si="0"/>
        <v>0</v>
      </c>
      <c r="H15" s="29">
        <f t="shared" si="1"/>
        <v>0</v>
      </c>
      <c r="I15" s="29"/>
    </row>
    <row r="16" spans="1:12" x14ac:dyDescent="0.25">
      <c r="A16" s="5" t="s">
        <v>6</v>
      </c>
      <c r="B16" s="11">
        <v>1018</v>
      </c>
      <c r="C16" s="12">
        <v>0</v>
      </c>
      <c r="D16" s="12">
        <v>0</v>
      </c>
      <c r="E16" s="27"/>
      <c r="F16" s="50"/>
      <c r="G16" s="30">
        <f t="shared" si="0"/>
        <v>0</v>
      </c>
      <c r="H16" s="29">
        <f t="shared" si="1"/>
        <v>0</v>
      </c>
      <c r="I16" s="29"/>
    </row>
    <row r="17" spans="1:9" x14ac:dyDescent="0.25">
      <c r="A17" s="5" t="s">
        <v>7</v>
      </c>
      <c r="B17" s="11">
        <v>1018</v>
      </c>
      <c r="C17" s="11">
        <v>0</v>
      </c>
      <c r="D17" s="12">
        <v>0</v>
      </c>
      <c r="E17" s="27"/>
      <c r="F17" s="50"/>
      <c r="G17" s="30">
        <f t="shared" si="0"/>
        <v>0</v>
      </c>
      <c r="H17" s="29">
        <f t="shared" si="1"/>
        <v>0</v>
      </c>
      <c r="I17" s="29"/>
    </row>
    <row r="18" spans="1:9" x14ac:dyDescent="0.25">
      <c r="A18" s="5" t="s">
        <v>8</v>
      </c>
      <c r="B18" s="11">
        <v>1018</v>
      </c>
      <c r="C18" s="12">
        <v>0</v>
      </c>
      <c r="D18" s="12">
        <v>0</v>
      </c>
      <c r="E18" s="27"/>
      <c r="F18" s="50"/>
      <c r="G18" s="30">
        <f t="shared" si="0"/>
        <v>0</v>
      </c>
      <c r="H18" s="29">
        <f t="shared" si="1"/>
        <v>0</v>
      </c>
      <c r="I18" s="29"/>
    </row>
    <row r="19" spans="1:9" x14ac:dyDescent="0.25">
      <c r="A19" s="5" t="s">
        <v>9</v>
      </c>
      <c r="B19" s="11">
        <v>1018</v>
      </c>
      <c r="C19" s="11">
        <v>0</v>
      </c>
      <c r="D19" s="12">
        <v>0</v>
      </c>
      <c r="E19" s="27"/>
      <c r="F19" s="50"/>
      <c r="G19" s="30">
        <f t="shared" si="0"/>
        <v>0</v>
      </c>
      <c r="H19" s="29">
        <f t="shared" si="1"/>
        <v>0</v>
      </c>
      <c r="I19" s="29"/>
    </row>
    <row r="20" spans="1:9" x14ac:dyDescent="0.25">
      <c r="A20" s="5" t="s">
        <v>10</v>
      </c>
      <c r="B20" s="11">
        <v>1018</v>
      </c>
      <c r="C20" s="12">
        <v>0</v>
      </c>
      <c r="D20" s="12">
        <v>0</v>
      </c>
      <c r="E20" s="27"/>
      <c r="F20" s="50"/>
      <c r="G20" s="30">
        <f t="shared" si="0"/>
        <v>0</v>
      </c>
      <c r="H20" s="29">
        <f t="shared" si="1"/>
        <v>0</v>
      </c>
      <c r="I20" s="29"/>
    </row>
    <row r="21" spans="1:9" x14ac:dyDescent="0.25">
      <c r="A21" s="5" t="s">
        <v>11</v>
      </c>
      <c r="B21" s="11">
        <v>1018</v>
      </c>
      <c r="C21" s="11">
        <v>0</v>
      </c>
      <c r="D21" s="13">
        <v>0</v>
      </c>
      <c r="E21" s="27"/>
      <c r="F21" s="50"/>
      <c r="G21" s="30">
        <f t="shared" si="0"/>
        <v>0</v>
      </c>
      <c r="H21" s="29">
        <f t="shared" si="1"/>
        <v>0</v>
      </c>
      <c r="I21" s="29"/>
    </row>
    <row r="22" spans="1:9" ht="15.75" thickBot="1" x14ac:dyDescent="0.3">
      <c r="A22" s="15" t="s">
        <v>12</v>
      </c>
      <c r="B22" s="11">
        <v>1018</v>
      </c>
      <c r="C22" s="11">
        <v>0</v>
      </c>
      <c r="D22" s="14">
        <v>0</v>
      </c>
      <c r="E22" s="28"/>
      <c r="F22" s="51"/>
      <c r="G22" s="30">
        <f t="shared" si="0"/>
        <v>0</v>
      </c>
      <c r="H22" s="55">
        <f t="shared" si="1"/>
        <v>0</v>
      </c>
      <c r="I22" s="29"/>
    </row>
    <row r="23" spans="1:9" x14ac:dyDescent="0.25">
      <c r="A23" s="16" t="s">
        <v>29</v>
      </c>
      <c r="B23" s="19" t="s">
        <v>33</v>
      </c>
      <c r="C23" s="34" t="str">
        <f>IF(SUM(C11:C22)=0,"",SUM(C11:C22))</f>
        <v/>
      </c>
      <c r="D23" s="34" t="str">
        <f t="shared" ref="D23" si="2">IF(SUM(D11:D22)=0,"",SUM(D11:D22))</f>
        <v/>
      </c>
      <c r="E23" s="34"/>
      <c r="F23" s="35"/>
      <c r="G23" s="35" t="s">
        <v>46</v>
      </c>
      <c r="H23" s="54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1018</v>
      </c>
      <c r="C24" s="20" t="str">
        <f t="shared" ref="C24:D24" si="3">IF(SUM(C11:C22)=0,"",AVERAGE(C11:C22))</f>
        <v/>
      </c>
      <c r="D24" s="20" t="str">
        <f t="shared" si="3"/>
        <v/>
      </c>
      <c r="E24" s="20"/>
      <c r="F24" s="36"/>
      <c r="G24" s="36">
        <f>IFERROR((AVERAGE(G11:G22)),0)</f>
        <v>0</v>
      </c>
      <c r="H24" s="37">
        <f>IFERROR((AVERAGE(H11:H22)),0)</f>
        <v>0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 G11:H11 B12:H22" name="Rango2"/>
    <protectedRange sqref="G2:H2 M1:U2 J4:U5 K1" name="Rango1"/>
    <protectedRange sqref="C11:F11" name="Rango2_1"/>
    <protectedRange sqref="I11:I22" name="Rango2_2"/>
    <protectedRange sqref="I1 I4:I5" name="Rango1_1"/>
    <protectedRange sqref="F2" name="Rango1_2"/>
  </protectedRanges>
  <mergeCells count="11">
    <mergeCell ref="I8:I10"/>
    <mergeCell ref="A1:E1"/>
    <mergeCell ref="A2:E2"/>
    <mergeCell ref="A3:E3"/>
    <mergeCell ref="G9:H9"/>
    <mergeCell ref="A4:E4"/>
    <mergeCell ref="A5:E5"/>
    <mergeCell ref="A8:A10"/>
    <mergeCell ref="B8:B10"/>
    <mergeCell ref="C8:H8"/>
    <mergeCell ref="C9:F9"/>
  </mergeCells>
  <hyperlinks>
    <hyperlink ref="J1" location="'Indice de Edificios'!A1" display="Indice de Edificios" xr:uid="{4B2CA5BE-F297-41C7-A85D-9C71DD2A8DD3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K27"/>
  <sheetViews>
    <sheetView showGridLines="0" workbookViewId="0">
      <selection sqref="A1:E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4.7109375" bestFit="1" customWidth="1"/>
    <col min="10" max="10" width="17.140625" bestFit="1" customWidth="1"/>
    <col min="11" max="11" width="5.85546875" bestFit="1" customWidth="1"/>
    <col min="12" max="12" width="14.7109375" bestFit="1" customWidth="1"/>
    <col min="13" max="13" width="5.7109375" customWidth="1"/>
    <col min="14" max="14" width="5.85546875" bestFit="1" customWidth="1"/>
    <col min="15" max="15" width="14.7109375" bestFit="1" customWidth="1"/>
    <col min="16" max="16" width="5.7109375" customWidth="1"/>
    <col min="17" max="17" width="5.85546875" bestFit="1" customWidth="1"/>
    <col min="18" max="18" width="14.7109375" customWidth="1"/>
    <col min="19" max="19" width="5.7109375" customWidth="1"/>
    <col min="20" max="20" width="5.85546875" bestFit="1" customWidth="1"/>
    <col min="21" max="21" width="14.7109375" bestFit="1" customWidth="1"/>
    <col min="22" max="23" width="9.5703125" customWidth="1"/>
  </cols>
  <sheetData>
    <row r="1" spans="1:11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  <c r="K1" s="63"/>
    </row>
    <row r="2" spans="1:11" x14ac:dyDescent="0.25">
      <c r="A2" s="75" t="s">
        <v>14</v>
      </c>
      <c r="B2" s="75"/>
      <c r="C2" s="75"/>
      <c r="D2" s="75"/>
      <c r="E2" s="75"/>
      <c r="F2" s="49" t="s">
        <v>77</v>
      </c>
      <c r="G2" s="49"/>
      <c r="H2" s="49"/>
      <c r="I2" s="49"/>
      <c r="J2" s="63"/>
      <c r="K2" s="63"/>
    </row>
    <row r="3" spans="1:11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  <c r="K3" s="64"/>
    </row>
    <row r="4" spans="1:11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  <c r="K4" s="63"/>
    </row>
    <row r="5" spans="1:11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  <c r="K5" s="63"/>
    </row>
    <row r="7" spans="1:11" ht="34.5" customHeight="1" thickBot="1" x14ac:dyDescent="0.3"/>
    <row r="8" spans="1:11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1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1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44</v>
      </c>
      <c r="G10" s="25" t="s">
        <v>35</v>
      </c>
      <c r="H10" s="31" t="s">
        <v>36</v>
      </c>
      <c r="I10" s="67"/>
    </row>
    <row r="11" spans="1:11" x14ac:dyDescent="0.25">
      <c r="A11" s="2" t="s">
        <v>1</v>
      </c>
      <c r="B11" s="11">
        <v>520</v>
      </c>
      <c r="C11" s="11">
        <v>0</v>
      </c>
      <c r="D11" s="11">
        <v>0</v>
      </c>
      <c r="E11" s="26"/>
      <c r="F11" s="50"/>
      <c r="G11" s="30">
        <f>IF(B11="","",SUM(C11))</f>
        <v>0</v>
      </c>
      <c r="H11" s="29">
        <f>IF(B11="","",SUM(D11))</f>
        <v>0</v>
      </c>
      <c r="I11" s="29"/>
    </row>
    <row r="12" spans="1:11" x14ac:dyDescent="0.25">
      <c r="A12" s="5" t="s">
        <v>2</v>
      </c>
      <c r="B12" s="11">
        <v>520</v>
      </c>
      <c r="C12" s="12">
        <v>0</v>
      </c>
      <c r="D12" s="12">
        <v>0</v>
      </c>
      <c r="E12" s="27"/>
      <c r="F12" s="50"/>
      <c r="G12" s="30">
        <f t="shared" ref="G12:G22" si="0">IF(B12="","",SUM(C12))</f>
        <v>0</v>
      </c>
      <c r="H12" s="29">
        <f t="shared" ref="H12:H22" si="1">IF(B12="","",SUM(D12))</f>
        <v>0</v>
      </c>
      <c r="I12" s="29"/>
    </row>
    <row r="13" spans="1:11" x14ac:dyDescent="0.25">
      <c r="A13" s="5" t="s">
        <v>3</v>
      </c>
      <c r="B13" s="11">
        <v>520</v>
      </c>
      <c r="C13" s="11">
        <v>0</v>
      </c>
      <c r="D13" s="12">
        <v>247</v>
      </c>
      <c r="E13" s="27"/>
      <c r="F13" s="50"/>
      <c r="G13" s="30">
        <f t="shared" si="0"/>
        <v>0</v>
      </c>
      <c r="H13" s="29">
        <f t="shared" si="1"/>
        <v>247</v>
      </c>
      <c r="I13" s="29"/>
    </row>
    <row r="14" spans="1:11" x14ac:dyDescent="0.25">
      <c r="A14" s="5" t="s">
        <v>4</v>
      </c>
      <c r="B14" s="11">
        <v>520</v>
      </c>
      <c r="C14" s="12">
        <v>0</v>
      </c>
      <c r="D14" s="12">
        <v>0</v>
      </c>
      <c r="E14" s="27"/>
      <c r="F14" s="50"/>
      <c r="G14" s="30">
        <f t="shared" si="0"/>
        <v>0</v>
      </c>
      <c r="H14" s="29">
        <f t="shared" si="1"/>
        <v>0</v>
      </c>
      <c r="I14" s="29"/>
    </row>
    <row r="15" spans="1:11" x14ac:dyDescent="0.25">
      <c r="A15" s="5" t="s">
        <v>5</v>
      </c>
      <c r="B15" s="11">
        <v>520</v>
      </c>
      <c r="C15" s="11">
        <v>0</v>
      </c>
      <c r="D15" s="12">
        <v>0</v>
      </c>
      <c r="E15" s="27"/>
      <c r="F15" s="50"/>
      <c r="G15" s="30">
        <f t="shared" si="0"/>
        <v>0</v>
      </c>
      <c r="H15" s="29">
        <f t="shared" si="1"/>
        <v>0</v>
      </c>
      <c r="I15" s="29"/>
    </row>
    <row r="16" spans="1:11" x14ac:dyDescent="0.25">
      <c r="A16" s="5" t="s">
        <v>6</v>
      </c>
      <c r="B16" s="11">
        <v>520</v>
      </c>
      <c r="C16" s="12">
        <v>0</v>
      </c>
      <c r="D16" s="12">
        <v>1167</v>
      </c>
      <c r="E16" s="27"/>
      <c r="F16" s="50"/>
      <c r="G16" s="30">
        <f t="shared" si="0"/>
        <v>0</v>
      </c>
      <c r="H16" s="29">
        <f t="shared" si="1"/>
        <v>1167</v>
      </c>
      <c r="I16" s="29"/>
    </row>
    <row r="17" spans="1:9" x14ac:dyDescent="0.25">
      <c r="A17" s="5" t="s">
        <v>7</v>
      </c>
      <c r="B17" s="11">
        <v>520</v>
      </c>
      <c r="C17" s="11">
        <v>0</v>
      </c>
      <c r="D17" s="12">
        <v>560</v>
      </c>
      <c r="E17" s="27"/>
      <c r="F17" s="50"/>
      <c r="G17" s="30">
        <f t="shared" si="0"/>
        <v>0</v>
      </c>
      <c r="H17" s="29">
        <f t="shared" si="1"/>
        <v>560</v>
      </c>
      <c r="I17" s="29"/>
    </row>
    <row r="18" spans="1:9" x14ac:dyDescent="0.25">
      <c r="A18" s="5" t="s">
        <v>8</v>
      </c>
      <c r="B18" s="11">
        <v>520</v>
      </c>
      <c r="C18" s="12">
        <v>0</v>
      </c>
      <c r="D18" s="12">
        <v>0</v>
      </c>
      <c r="E18" s="27"/>
      <c r="F18" s="50"/>
      <c r="G18" s="30">
        <f t="shared" si="0"/>
        <v>0</v>
      </c>
      <c r="H18" s="29">
        <f t="shared" si="1"/>
        <v>0</v>
      </c>
      <c r="I18" s="29"/>
    </row>
    <row r="19" spans="1:9" x14ac:dyDescent="0.25">
      <c r="A19" s="5" t="s">
        <v>9</v>
      </c>
      <c r="B19" s="11">
        <v>520</v>
      </c>
      <c r="C19" s="11">
        <v>313.2</v>
      </c>
      <c r="D19" s="12">
        <v>256</v>
      </c>
      <c r="E19" s="27"/>
      <c r="F19" s="50"/>
      <c r="G19" s="30">
        <f t="shared" si="0"/>
        <v>313.2</v>
      </c>
      <c r="H19" s="29">
        <f t="shared" si="1"/>
        <v>256</v>
      </c>
      <c r="I19" s="29"/>
    </row>
    <row r="20" spans="1:9" x14ac:dyDescent="0.25">
      <c r="A20" s="5" t="s">
        <v>10</v>
      </c>
      <c r="B20" s="11">
        <v>520</v>
      </c>
      <c r="C20" s="12">
        <v>0</v>
      </c>
      <c r="D20" s="12">
        <v>0</v>
      </c>
      <c r="E20" s="27"/>
      <c r="F20" s="50"/>
      <c r="G20" s="30">
        <f t="shared" si="0"/>
        <v>0</v>
      </c>
      <c r="H20" s="29">
        <f t="shared" si="1"/>
        <v>0</v>
      </c>
      <c r="I20" s="29"/>
    </row>
    <row r="21" spans="1:9" x14ac:dyDescent="0.25">
      <c r="A21" s="5" t="s">
        <v>11</v>
      </c>
      <c r="B21" s="11">
        <v>520</v>
      </c>
      <c r="C21" s="11">
        <v>0</v>
      </c>
      <c r="D21" s="13">
        <v>0</v>
      </c>
      <c r="E21" s="27"/>
      <c r="F21" s="50"/>
      <c r="G21" s="30">
        <f t="shared" si="0"/>
        <v>0</v>
      </c>
      <c r="H21" s="29">
        <f t="shared" si="1"/>
        <v>0</v>
      </c>
      <c r="I21" s="29"/>
    </row>
    <row r="22" spans="1:9" ht="15.75" thickBot="1" x14ac:dyDescent="0.3">
      <c r="A22" s="15" t="s">
        <v>12</v>
      </c>
      <c r="B22" s="11">
        <v>520</v>
      </c>
      <c r="C22" s="11">
        <v>0</v>
      </c>
      <c r="D22" s="14">
        <v>0</v>
      </c>
      <c r="E22" s="28"/>
      <c r="F22" s="51"/>
      <c r="G22" s="30">
        <f t="shared" si="0"/>
        <v>0</v>
      </c>
      <c r="H22" s="29">
        <f t="shared" si="1"/>
        <v>0</v>
      </c>
      <c r="I22" s="29"/>
    </row>
    <row r="23" spans="1:9" x14ac:dyDescent="0.25">
      <c r="A23" s="16" t="s">
        <v>29</v>
      </c>
      <c r="B23" s="19" t="s">
        <v>33</v>
      </c>
      <c r="C23" s="34">
        <f>IF(SUM(C11:C22)=0,"",SUM(C11:C22))</f>
        <v>313.2</v>
      </c>
      <c r="D23" s="34">
        <f t="shared" ref="D23" si="2">IF(SUM(D11:D22)=0,"",SUM(D11:D22))</f>
        <v>2230</v>
      </c>
      <c r="E23" s="34"/>
      <c r="F23" s="35"/>
      <c r="G23" s="35" t="s">
        <v>46</v>
      </c>
      <c r="H23" s="54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520</v>
      </c>
      <c r="C24" s="20">
        <f t="shared" ref="C24:D24" si="3">IF(SUM(C11:C22)=0,"",AVERAGE(C11:C22))</f>
        <v>26.099999999999998</v>
      </c>
      <c r="D24" s="20">
        <f t="shared" si="3"/>
        <v>185.83333333333334</v>
      </c>
      <c r="E24" s="20"/>
      <c r="F24" s="36"/>
      <c r="G24" s="36">
        <f>IFERROR((AVERAGE(G11:G22)),0)</f>
        <v>26.099999999999998</v>
      </c>
      <c r="H24" s="37">
        <f>IFERROR((AVERAGE(H11:H22)),0)</f>
        <v>185.83333333333334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 G11:H11 B12:H22" name="Rango2"/>
    <protectedRange sqref="G2:H2 M1:T1 J4:T5 L2:T2 K1" name="Rango1"/>
    <protectedRange sqref="C11:F11" name="Rango2_1"/>
    <protectedRange sqref="I11:I22" name="Rango2_2"/>
    <protectedRange sqref="I1 I4:I5" name="Rango1_1"/>
    <protectedRange sqref="F2" name="Rango1_2"/>
  </protectedRanges>
  <mergeCells count="11">
    <mergeCell ref="I8:I10"/>
    <mergeCell ref="A1:E1"/>
    <mergeCell ref="A2:E2"/>
    <mergeCell ref="A3:E3"/>
    <mergeCell ref="G9:H9"/>
    <mergeCell ref="A4:E4"/>
    <mergeCell ref="A5:E5"/>
    <mergeCell ref="A8:A10"/>
    <mergeCell ref="B8:B10"/>
    <mergeCell ref="C8:H8"/>
    <mergeCell ref="C9:F9"/>
  </mergeCells>
  <hyperlinks>
    <hyperlink ref="J1" location="'Indice de Edificios'!A1" display="Indice de Edificios" xr:uid="{CAC2C4B3-A3C4-4C05-B50E-807F26469112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/>
  <dimension ref="A1:L27"/>
  <sheetViews>
    <sheetView showGridLines="0" workbookViewId="0">
      <selection sqref="A1:E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4.7109375" bestFit="1" customWidth="1"/>
    <col min="10" max="10" width="17.140625" bestFit="1" customWidth="1"/>
    <col min="11" max="11" width="5.7109375" customWidth="1"/>
    <col min="12" max="12" width="16.140625" bestFit="1" customWidth="1"/>
    <col min="13" max="13" width="14.7109375" bestFit="1" customWidth="1"/>
    <col min="14" max="14" width="5.7109375" customWidth="1"/>
    <col min="15" max="15" width="5.85546875" bestFit="1" customWidth="1"/>
    <col min="16" max="16" width="14.7109375" bestFit="1" customWidth="1"/>
    <col min="17" max="17" width="5.7109375" customWidth="1"/>
    <col min="18" max="18" width="5.85546875" bestFit="1" customWidth="1"/>
    <col min="19" max="19" width="14.7109375" customWidth="1"/>
    <col min="20" max="20" width="5.7109375" customWidth="1"/>
    <col min="21" max="21" width="5.85546875" bestFit="1" customWidth="1"/>
    <col min="22" max="22" width="14.7109375" bestFit="1" customWidth="1"/>
    <col min="23" max="24" width="9.5703125" customWidth="1"/>
  </cols>
  <sheetData>
    <row r="1" spans="1:12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  <c r="K1" s="63"/>
    </row>
    <row r="2" spans="1:12" x14ac:dyDescent="0.25">
      <c r="A2" s="75" t="s">
        <v>14</v>
      </c>
      <c r="B2" s="75"/>
      <c r="C2" s="75"/>
      <c r="D2" s="75"/>
      <c r="E2" s="75"/>
      <c r="F2" s="49" t="s">
        <v>75</v>
      </c>
      <c r="G2" s="49"/>
      <c r="H2" s="49"/>
      <c r="I2" s="49"/>
      <c r="J2" s="63"/>
      <c r="K2" s="63"/>
      <c r="L2" s="63"/>
    </row>
    <row r="3" spans="1:12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  <c r="K3" s="64"/>
      <c r="L3" s="64"/>
    </row>
    <row r="4" spans="1:12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  <c r="K4" s="63"/>
      <c r="L4" s="63"/>
    </row>
    <row r="5" spans="1:12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  <c r="K5" s="63"/>
      <c r="L5" s="63"/>
    </row>
    <row r="7" spans="1:12" ht="34.5" customHeight="1" thickBot="1" x14ac:dyDescent="0.3"/>
    <row r="8" spans="1:12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2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2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44</v>
      </c>
      <c r="G10" s="25" t="s">
        <v>35</v>
      </c>
      <c r="H10" s="31" t="s">
        <v>36</v>
      </c>
      <c r="I10" s="67"/>
    </row>
    <row r="11" spans="1:12" x14ac:dyDescent="0.25">
      <c r="A11" s="2" t="s">
        <v>1</v>
      </c>
      <c r="B11" s="11">
        <v>28</v>
      </c>
      <c r="C11" s="11">
        <v>0</v>
      </c>
      <c r="D11" s="11">
        <v>0</v>
      </c>
      <c r="E11" s="26"/>
      <c r="F11" s="50"/>
      <c r="G11" s="30">
        <f>IF(B11="","",SUM(C11))</f>
        <v>0</v>
      </c>
      <c r="H11" s="29">
        <f>IF(B11="","",SUM(D11))</f>
        <v>0</v>
      </c>
      <c r="I11" s="29"/>
    </row>
    <row r="12" spans="1:12" x14ac:dyDescent="0.25">
      <c r="A12" s="5" t="s">
        <v>2</v>
      </c>
      <c r="B12" s="11">
        <v>28</v>
      </c>
      <c r="C12" s="12">
        <v>0</v>
      </c>
      <c r="D12" s="12">
        <v>0</v>
      </c>
      <c r="E12" s="27"/>
      <c r="F12" s="50"/>
      <c r="G12" s="30">
        <f t="shared" ref="G12:G22" si="0">IF(B12="","",SUM(C12))</f>
        <v>0</v>
      </c>
      <c r="H12" s="29">
        <f t="shared" ref="H12:H22" si="1">IF(B12="","",SUM(D12))</f>
        <v>0</v>
      </c>
      <c r="I12" s="29"/>
    </row>
    <row r="13" spans="1:12" x14ac:dyDescent="0.25">
      <c r="A13" s="5" t="s">
        <v>3</v>
      </c>
      <c r="B13" s="11">
        <v>28</v>
      </c>
      <c r="C13" s="11">
        <v>6.5</v>
      </c>
      <c r="D13" s="12">
        <v>86</v>
      </c>
      <c r="E13" s="27"/>
      <c r="F13" s="50"/>
      <c r="G13" s="30">
        <f t="shared" si="0"/>
        <v>6.5</v>
      </c>
      <c r="H13" s="29">
        <f t="shared" si="1"/>
        <v>86</v>
      </c>
      <c r="I13" s="29"/>
    </row>
    <row r="14" spans="1:12" x14ac:dyDescent="0.25">
      <c r="A14" s="5" t="s">
        <v>4</v>
      </c>
      <c r="B14" s="11">
        <v>28</v>
      </c>
      <c r="C14" s="12">
        <v>0</v>
      </c>
      <c r="D14" s="12">
        <v>0</v>
      </c>
      <c r="E14" s="27"/>
      <c r="F14" s="50"/>
      <c r="G14" s="30">
        <f t="shared" si="0"/>
        <v>0</v>
      </c>
      <c r="H14" s="29">
        <f t="shared" si="1"/>
        <v>0</v>
      </c>
      <c r="I14" s="29"/>
    </row>
    <row r="15" spans="1:12" x14ac:dyDescent="0.25">
      <c r="A15" s="5" t="s">
        <v>5</v>
      </c>
      <c r="B15" s="11">
        <v>28</v>
      </c>
      <c r="C15" s="11">
        <v>0</v>
      </c>
      <c r="D15" s="12">
        <v>0</v>
      </c>
      <c r="E15" s="27"/>
      <c r="F15" s="50"/>
      <c r="G15" s="30">
        <f t="shared" si="0"/>
        <v>0</v>
      </c>
      <c r="H15" s="29">
        <f t="shared" si="1"/>
        <v>0</v>
      </c>
      <c r="I15" s="29"/>
    </row>
    <row r="16" spans="1:12" x14ac:dyDescent="0.25">
      <c r="A16" s="5" t="s">
        <v>6</v>
      </c>
      <c r="B16" s="11">
        <v>28</v>
      </c>
      <c r="C16" s="12">
        <v>0</v>
      </c>
      <c r="D16" s="12">
        <v>0</v>
      </c>
      <c r="E16" s="27"/>
      <c r="F16" s="50"/>
      <c r="G16" s="30">
        <f t="shared" si="0"/>
        <v>0</v>
      </c>
      <c r="H16" s="29">
        <f t="shared" si="1"/>
        <v>0</v>
      </c>
      <c r="I16" s="29"/>
    </row>
    <row r="17" spans="1:9" x14ac:dyDescent="0.25">
      <c r="A17" s="5" t="s">
        <v>7</v>
      </c>
      <c r="B17" s="11">
        <v>28</v>
      </c>
      <c r="C17" s="11">
        <v>0</v>
      </c>
      <c r="D17" s="12">
        <v>0</v>
      </c>
      <c r="E17" s="27"/>
      <c r="F17" s="50"/>
      <c r="G17" s="30">
        <f t="shared" si="0"/>
        <v>0</v>
      </c>
      <c r="H17" s="29">
        <f t="shared" si="1"/>
        <v>0</v>
      </c>
      <c r="I17" s="29"/>
    </row>
    <row r="18" spans="1:9" x14ac:dyDescent="0.25">
      <c r="A18" s="5" t="s">
        <v>8</v>
      </c>
      <c r="B18" s="11">
        <v>28</v>
      </c>
      <c r="C18" s="12">
        <v>0</v>
      </c>
      <c r="D18" s="12">
        <v>0</v>
      </c>
      <c r="E18" s="27"/>
      <c r="F18" s="50"/>
      <c r="G18" s="30">
        <f t="shared" si="0"/>
        <v>0</v>
      </c>
      <c r="H18" s="29">
        <f t="shared" si="1"/>
        <v>0</v>
      </c>
      <c r="I18" s="29"/>
    </row>
    <row r="19" spans="1:9" x14ac:dyDescent="0.25">
      <c r="A19" s="5" t="s">
        <v>9</v>
      </c>
      <c r="B19" s="11">
        <v>28</v>
      </c>
      <c r="C19" s="11">
        <v>0</v>
      </c>
      <c r="D19" s="12">
        <v>0</v>
      </c>
      <c r="E19" s="27"/>
      <c r="F19" s="50"/>
      <c r="G19" s="30">
        <f t="shared" si="0"/>
        <v>0</v>
      </c>
      <c r="H19" s="29">
        <f t="shared" si="1"/>
        <v>0</v>
      </c>
      <c r="I19" s="29"/>
    </row>
    <row r="20" spans="1:9" x14ac:dyDescent="0.25">
      <c r="A20" s="5" t="s">
        <v>10</v>
      </c>
      <c r="B20" s="11">
        <v>28</v>
      </c>
      <c r="C20" s="12">
        <v>0</v>
      </c>
      <c r="D20" s="12">
        <v>0</v>
      </c>
      <c r="E20" s="27"/>
      <c r="F20" s="50"/>
      <c r="G20" s="30">
        <f t="shared" si="0"/>
        <v>0</v>
      </c>
      <c r="H20" s="29">
        <f t="shared" si="1"/>
        <v>0</v>
      </c>
      <c r="I20" s="29"/>
    </row>
    <row r="21" spans="1:9" x14ac:dyDescent="0.25">
      <c r="A21" s="5" t="s">
        <v>11</v>
      </c>
      <c r="B21" s="11">
        <v>28</v>
      </c>
      <c r="C21" s="11">
        <v>0</v>
      </c>
      <c r="D21" s="13">
        <v>0</v>
      </c>
      <c r="E21" s="27"/>
      <c r="F21" s="50"/>
      <c r="G21" s="30">
        <f t="shared" si="0"/>
        <v>0</v>
      </c>
      <c r="H21" s="29">
        <f t="shared" si="1"/>
        <v>0</v>
      </c>
      <c r="I21" s="29"/>
    </row>
    <row r="22" spans="1:9" ht="15.75" thickBot="1" x14ac:dyDescent="0.3">
      <c r="A22" s="15" t="s">
        <v>12</v>
      </c>
      <c r="B22" s="11">
        <v>28</v>
      </c>
      <c r="C22" s="11">
        <v>0</v>
      </c>
      <c r="D22" s="14">
        <v>0</v>
      </c>
      <c r="E22" s="28"/>
      <c r="F22" s="51"/>
      <c r="G22" s="30">
        <f t="shared" si="0"/>
        <v>0</v>
      </c>
      <c r="H22" s="29">
        <f t="shared" si="1"/>
        <v>0</v>
      </c>
      <c r="I22" s="29"/>
    </row>
    <row r="23" spans="1:9" x14ac:dyDescent="0.25">
      <c r="A23" s="16" t="s">
        <v>29</v>
      </c>
      <c r="B23" s="19" t="s">
        <v>33</v>
      </c>
      <c r="C23" s="34">
        <f>IF(SUM(C11:C22)=0,"",SUM(C11:C22))</f>
        <v>6.5</v>
      </c>
      <c r="D23" s="34">
        <f t="shared" ref="D23" si="2">IF(SUM(D11:D22)=0,"",SUM(D11:D22))</f>
        <v>86</v>
      </c>
      <c r="E23" s="34"/>
      <c r="F23" s="35"/>
      <c r="G23" s="35" t="s">
        <v>46</v>
      </c>
      <c r="H23" s="34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28</v>
      </c>
      <c r="C24" s="20">
        <f t="shared" ref="C24:D24" si="3">IF(SUM(C11:C22)=0,"",AVERAGE(C11:C22))</f>
        <v>0.54166666666666663</v>
      </c>
      <c r="D24" s="20">
        <f t="shared" si="3"/>
        <v>7.166666666666667</v>
      </c>
      <c r="E24" s="20"/>
      <c r="F24" s="36"/>
      <c r="G24" s="36">
        <f>IFERROR((AVERAGE(G11:G22)),0)</f>
        <v>0.54166666666666663</v>
      </c>
      <c r="H24" s="37">
        <f>IFERROR((AVERAGE(H11:H22)),0)</f>
        <v>7.166666666666667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 G11:H11 B12:H22" name="Rango2"/>
    <protectedRange sqref="G2:H2 M1:U2 J4:U5 K1" name="Rango1"/>
    <protectedRange sqref="C11:F11" name="Rango2_1"/>
    <protectedRange sqref="I11:I22" name="Rango2_2"/>
    <protectedRange sqref="I1 I4:I5" name="Rango1_1"/>
    <protectedRange sqref="F2" name="Rango1_2"/>
  </protectedRanges>
  <mergeCells count="11">
    <mergeCell ref="I8:I10"/>
    <mergeCell ref="A1:E1"/>
    <mergeCell ref="A2:E2"/>
    <mergeCell ref="A3:E3"/>
    <mergeCell ref="G9:H9"/>
    <mergeCell ref="A4:E4"/>
    <mergeCell ref="A5:E5"/>
    <mergeCell ref="A8:A10"/>
    <mergeCell ref="B8:B10"/>
    <mergeCell ref="C8:H8"/>
    <mergeCell ref="C9:F9"/>
  </mergeCells>
  <hyperlinks>
    <hyperlink ref="J1" location="'Indice de Edificios'!A1" display="Indice de Edificios" xr:uid="{DC648AB1-B3E3-4E58-A97D-D20C4527B265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0"/>
  <dimension ref="A1:L27"/>
  <sheetViews>
    <sheetView showGridLines="0" workbookViewId="0">
      <selection sqref="A1:E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4.7109375" bestFit="1" customWidth="1"/>
    <col min="10" max="10" width="17.140625" bestFit="1" customWidth="1"/>
    <col min="11" max="11" width="5.7109375" customWidth="1"/>
    <col min="12" max="12" width="16.140625" bestFit="1" customWidth="1"/>
    <col min="13" max="13" width="14.7109375" bestFit="1" customWidth="1"/>
    <col min="14" max="14" width="5.7109375" customWidth="1"/>
    <col min="15" max="15" width="5.85546875" bestFit="1" customWidth="1"/>
    <col min="16" max="16" width="14.7109375" bestFit="1" customWidth="1"/>
    <col min="17" max="17" width="5.7109375" customWidth="1"/>
    <col min="18" max="18" width="5.85546875" bestFit="1" customWidth="1"/>
    <col min="19" max="19" width="14.7109375" customWidth="1"/>
    <col min="20" max="20" width="5.7109375" customWidth="1"/>
    <col min="21" max="21" width="5.85546875" bestFit="1" customWidth="1"/>
    <col min="22" max="22" width="14.7109375" bestFit="1" customWidth="1"/>
    <col min="23" max="24" width="9.5703125" customWidth="1"/>
  </cols>
  <sheetData>
    <row r="1" spans="1:12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  <c r="K1" s="63"/>
    </row>
    <row r="2" spans="1:12" x14ac:dyDescent="0.25">
      <c r="A2" s="75" t="s">
        <v>14</v>
      </c>
      <c r="B2" s="75"/>
      <c r="C2" s="75"/>
      <c r="D2" s="75"/>
      <c r="E2" s="75"/>
      <c r="F2" s="49" t="s">
        <v>73</v>
      </c>
      <c r="G2" s="49"/>
      <c r="H2" s="49"/>
      <c r="I2" s="49"/>
      <c r="J2" s="63"/>
      <c r="K2" s="63"/>
      <c r="L2" s="63"/>
    </row>
    <row r="3" spans="1:12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  <c r="K3" s="64"/>
      <c r="L3" s="64"/>
    </row>
    <row r="4" spans="1:12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  <c r="K4" s="63"/>
      <c r="L4" s="63"/>
    </row>
    <row r="5" spans="1:12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  <c r="K5" s="63"/>
      <c r="L5" s="63"/>
    </row>
    <row r="7" spans="1:12" ht="34.5" customHeight="1" thickBot="1" x14ac:dyDescent="0.3"/>
    <row r="8" spans="1:12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2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2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44</v>
      </c>
      <c r="G10" s="25" t="s">
        <v>35</v>
      </c>
      <c r="H10" s="31" t="s">
        <v>36</v>
      </c>
      <c r="I10" s="67"/>
    </row>
    <row r="11" spans="1:12" x14ac:dyDescent="0.25">
      <c r="A11" s="2" t="s">
        <v>1</v>
      </c>
      <c r="B11" s="11">
        <v>27</v>
      </c>
      <c r="C11" s="11">
        <v>0</v>
      </c>
      <c r="D11" s="11">
        <v>0</v>
      </c>
      <c r="E11" s="26"/>
      <c r="F11" s="50"/>
      <c r="G11" s="30">
        <f>IF(B11="","",SUM(C11))</f>
        <v>0</v>
      </c>
      <c r="H11" s="29">
        <f>IF(B11="","",SUM(D11))</f>
        <v>0</v>
      </c>
      <c r="I11" s="29"/>
    </row>
    <row r="12" spans="1:12" x14ac:dyDescent="0.25">
      <c r="A12" s="5" t="s">
        <v>2</v>
      </c>
      <c r="B12" s="11">
        <v>27</v>
      </c>
      <c r="C12" s="12">
        <v>0</v>
      </c>
      <c r="D12" s="12">
        <v>0</v>
      </c>
      <c r="E12" s="27"/>
      <c r="F12" s="50"/>
      <c r="G12" s="30">
        <f t="shared" ref="G12:G22" si="0">IF(B12="","",SUM(C12))</f>
        <v>0</v>
      </c>
      <c r="H12" s="29">
        <f t="shared" ref="H12:H22" si="1">IF(B12="","",SUM(D12))</f>
        <v>0</v>
      </c>
      <c r="I12" s="29"/>
    </row>
    <row r="13" spans="1:12" x14ac:dyDescent="0.25">
      <c r="A13" s="5" t="s">
        <v>3</v>
      </c>
      <c r="B13" s="11">
        <v>27</v>
      </c>
      <c r="C13" s="11">
        <v>0</v>
      </c>
      <c r="D13" s="12">
        <v>0</v>
      </c>
      <c r="E13" s="27"/>
      <c r="F13" s="50"/>
      <c r="G13" s="30">
        <f t="shared" si="0"/>
        <v>0</v>
      </c>
      <c r="H13" s="29">
        <f t="shared" si="1"/>
        <v>0</v>
      </c>
      <c r="I13" s="29"/>
    </row>
    <row r="14" spans="1:12" x14ac:dyDescent="0.25">
      <c r="A14" s="5" t="s">
        <v>4</v>
      </c>
      <c r="B14" s="11">
        <v>27</v>
      </c>
      <c r="C14" s="12">
        <v>0</v>
      </c>
      <c r="D14" s="12">
        <v>0</v>
      </c>
      <c r="E14" s="27"/>
      <c r="F14" s="50"/>
      <c r="G14" s="30">
        <f t="shared" si="0"/>
        <v>0</v>
      </c>
      <c r="H14" s="29">
        <f t="shared" si="1"/>
        <v>0</v>
      </c>
      <c r="I14" s="29"/>
    </row>
    <row r="15" spans="1:12" x14ac:dyDescent="0.25">
      <c r="A15" s="5" t="s">
        <v>5</v>
      </c>
      <c r="B15" s="11">
        <v>27</v>
      </c>
      <c r="C15" s="11">
        <v>0</v>
      </c>
      <c r="D15" s="12">
        <v>0</v>
      </c>
      <c r="E15" s="27"/>
      <c r="F15" s="50"/>
      <c r="G15" s="30">
        <f t="shared" si="0"/>
        <v>0</v>
      </c>
      <c r="H15" s="29">
        <f t="shared" si="1"/>
        <v>0</v>
      </c>
      <c r="I15" s="29"/>
    </row>
    <row r="16" spans="1:12" x14ac:dyDescent="0.25">
      <c r="A16" s="5" t="s">
        <v>6</v>
      </c>
      <c r="B16" s="11">
        <v>27</v>
      </c>
      <c r="C16" s="12">
        <v>113</v>
      </c>
      <c r="D16" s="12">
        <v>6</v>
      </c>
      <c r="E16" s="27"/>
      <c r="F16" s="50"/>
      <c r="G16" s="30">
        <f t="shared" si="0"/>
        <v>113</v>
      </c>
      <c r="H16" s="29">
        <f t="shared" si="1"/>
        <v>6</v>
      </c>
      <c r="I16" s="29"/>
    </row>
    <row r="17" spans="1:9" x14ac:dyDescent="0.25">
      <c r="A17" s="5" t="s">
        <v>7</v>
      </c>
      <c r="B17" s="11">
        <v>27</v>
      </c>
      <c r="C17" s="11">
        <v>0</v>
      </c>
      <c r="D17" s="12">
        <v>0</v>
      </c>
      <c r="E17" s="27"/>
      <c r="F17" s="50"/>
      <c r="G17" s="30">
        <f t="shared" si="0"/>
        <v>0</v>
      </c>
      <c r="H17" s="29">
        <f t="shared" si="1"/>
        <v>0</v>
      </c>
      <c r="I17" s="29"/>
    </row>
    <row r="18" spans="1:9" x14ac:dyDescent="0.25">
      <c r="A18" s="5" t="s">
        <v>8</v>
      </c>
      <c r="B18" s="11">
        <v>27</v>
      </c>
      <c r="C18" s="12">
        <v>0</v>
      </c>
      <c r="D18" s="12">
        <v>0</v>
      </c>
      <c r="E18" s="27"/>
      <c r="F18" s="50"/>
      <c r="G18" s="30">
        <f t="shared" si="0"/>
        <v>0</v>
      </c>
      <c r="H18" s="29">
        <f t="shared" si="1"/>
        <v>0</v>
      </c>
      <c r="I18" s="29"/>
    </row>
    <row r="19" spans="1:9" x14ac:dyDescent="0.25">
      <c r="A19" s="5" t="s">
        <v>9</v>
      </c>
      <c r="B19" s="11">
        <v>27</v>
      </c>
      <c r="C19" s="11">
        <v>0</v>
      </c>
      <c r="D19" s="12">
        <v>0</v>
      </c>
      <c r="E19" s="27"/>
      <c r="F19" s="50"/>
      <c r="G19" s="30">
        <f t="shared" si="0"/>
        <v>0</v>
      </c>
      <c r="H19" s="29">
        <f t="shared" si="1"/>
        <v>0</v>
      </c>
      <c r="I19" s="29"/>
    </row>
    <row r="20" spans="1:9" x14ac:dyDescent="0.25">
      <c r="A20" s="5" t="s">
        <v>10</v>
      </c>
      <c r="B20" s="11">
        <v>27</v>
      </c>
      <c r="C20" s="12">
        <v>0</v>
      </c>
      <c r="D20" s="12">
        <v>0</v>
      </c>
      <c r="E20" s="27"/>
      <c r="F20" s="50"/>
      <c r="G20" s="30">
        <f t="shared" si="0"/>
        <v>0</v>
      </c>
      <c r="H20" s="29">
        <f t="shared" si="1"/>
        <v>0</v>
      </c>
      <c r="I20" s="29"/>
    </row>
    <row r="21" spans="1:9" x14ac:dyDescent="0.25">
      <c r="A21" s="5" t="s">
        <v>11</v>
      </c>
      <c r="B21" s="11">
        <v>27</v>
      </c>
      <c r="C21" s="11">
        <v>0</v>
      </c>
      <c r="D21" s="13">
        <v>0</v>
      </c>
      <c r="E21" s="27"/>
      <c r="F21" s="50"/>
      <c r="G21" s="30">
        <f t="shared" si="0"/>
        <v>0</v>
      </c>
      <c r="H21" s="29">
        <f t="shared" si="1"/>
        <v>0</v>
      </c>
      <c r="I21" s="29"/>
    </row>
    <row r="22" spans="1:9" ht="15.75" thickBot="1" x14ac:dyDescent="0.3">
      <c r="A22" s="15" t="s">
        <v>12</v>
      </c>
      <c r="B22" s="11">
        <v>27</v>
      </c>
      <c r="C22" s="11">
        <v>0</v>
      </c>
      <c r="D22" s="14">
        <v>0</v>
      </c>
      <c r="E22" s="28"/>
      <c r="F22" s="51"/>
      <c r="G22" s="30">
        <f t="shared" si="0"/>
        <v>0</v>
      </c>
      <c r="H22" s="55">
        <f t="shared" si="1"/>
        <v>0</v>
      </c>
      <c r="I22" s="29"/>
    </row>
    <row r="23" spans="1:9" x14ac:dyDescent="0.25">
      <c r="A23" s="16" t="s">
        <v>29</v>
      </c>
      <c r="B23" s="19" t="s">
        <v>33</v>
      </c>
      <c r="C23" s="34">
        <f>IF(SUM(C11:C22)=0,"",SUM(C11:C22))</f>
        <v>113</v>
      </c>
      <c r="D23" s="34">
        <f t="shared" ref="D23" si="2">IF(SUM(D11:D22)=0,"",SUM(D11:D22))</f>
        <v>6</v>
      </c>
      <c r="E23" s="34"/>
      <c r="F23" s="35"/>
      <c r="G23" s="35" t="s">
        <v>46</v>
      </c>
      <c r="H23" s="54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27</v>
      </c>
      <c r="C24" s="20">
        <f t="shared" ref="C24:D24" si="3">IF(SUM(C11:C22)=0,"",AVERAGE(C11:C22))</f>
        <v>9.4166666666666661</v>
      </c>
      <c r="D24" s="20">
        <f t="shared" si="3"/>
        <v>0.5</v>
      </c>
      <c r="E24" s="20"/>
      <c r="F24" s="36"/>
      <c r="G24" s="36">
        <f>IFERROR((AVERAGE(G11:G22)),0)</f>
        <v>9.4166666666666661</v>
      </c>
      <c r="H24" s="37">
        <f>IFERROR((AVERAGE(H11:H22)),0)</f>
        <v>0.5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 G11:H11 B12:H22" name="Rango2"/>
    <protectedRange sqref="G2:H2 M1:U2 J4:U5 K1" name="Rango1"/>
    <protectedRange sqref="C11:F11" name="Rango2_1"/>
    <protectedRange sqref="I11:I22" name="Rango2_2"/>
    <protectedRange sqref="I1 I4:I5" name="Rango1_1"/>
    <protectedRange sqref="F2" name="Rango1_2"/>
  </protectedRanges>
  <mergeCells count="11">
    <mergeCell ref="I8:I10"/>
    <mergeCell ref="A1:E1"/>
    <mergeCell ref="A2:E2"/>
    <mergeCell ref="A3:E3"/>
    <mergeCell ref="G9:H9"/>
    <mergeCell ref="A4:E4"/>
    <mergeCell ref="A5:E5"/>
    <mergeCell ref="A8:A10"/>
    <mergeCell ref="B8:B10"/>
    <mergeCell ref="C8:H8"/>
    <mergeCell ref="C9:F9"/>
  </mergeCells>
  <hyperlinks>
    <hyperlink ref="J1" location="'Indice de Edificios'!A1" display="Indice de Edificios" xr:uid="{5B4DB9DA-73FE-488E-8EC6-5FD6869776BB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1"/>
  <dimension ref="A1:L27"/>
  <sheetViews>
    <sheetView showGridLines="0" workbookViewId="0">
      <selection sqref="A1:E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4.7109375" bestFit="1" customWidth="1"/>
    <col min="10" max="10" width="17.140625" bestFit="1" customWidth="1"/>
    <col min="11" max="11" width="5.7109375" customWidth="1"/>
    <col min="12" max="12" width="16.140625" bestFit="1" customWidth="1"/>
    <col min="13" max="13" width="14.7109375" bestFit="1" customWidth="1"/>
    <col min="14" max="14" width="5.7109375" customWidth="1"/>
    <col min="15" max="15" width="5.85546875" bestFit="1" customWidth="1"/>
    <col min="16" max="16" width="14.7109375" bestFit="1" customWidth="1"/>
    <col min="17" max="17" width="5.7109375" customWidth="1"/>
    <col min="18" max="18" width="5.85546875" bestFit="1" customWidth="1"/>
    <col min="19" max="19" width="14.7109375" customWidth="1"/>
    <col min="20" max="20" width="5.7109375" customWidth="1"/>
    <col min="21" max="21" width="5.85546875" bestFit="1" customWidth="1"/>
    <col min="22" max="22" width="14.7109375" bestFit="1" customWidth="1"/>
    <col min="23" max="24" width="9.5703125" customWidth="1"/>
  </cols>
  <sheetData>
    <row r="1" spans="1:12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  <c r="K1" s="63"/>
    </row>
    <row r="2" spans="1:12" x14ac:dyDescent="0.25">
      <c r="A2" s="75" t="s">
        <v>14</v>
      </c>
      <c r="B2" s="75"/>
      <c r="C2" s="75"/>
      <c r="D2" s="75"/>
      <c r="E2" s="75"/>
      <c r="F2" s="49" t="s">
        <v>71</v>
      </c>
      <c r="G2" s="49"/>
      <c r="H2" s="49"/>
      <c r="I2" s="49"/>
      <c r="J2" s="63"/>
      <c r="K2" s="63"/>
      <c r="L2" s="63"/>
    </row>
    <row r="3" spans="1:12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  <c r="K3" s="64"/>
      <c r="L3" s="64"/>
    </row>
    <row r="4" spans="1:12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  <c r="K4" s="63"/>
      <c r="L4" s="63"/>
    </row>
    <row r="5" spans="1:12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  <c r="K5" s="63"/>
      <c r="L5" s="63"/>
    </row>
    <row r="7" spans="1:12" ht="34.5" customHeight="1" thickBot="1" x14ac:dyDescent="0.3"/>
    <row r="8" spans="1:12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2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2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44</v>
      </c>
      <c r="G10" s="25" t="s">
        <v>35</v>
      </c>
      <c r="H10" s="31" t="s">
        <v>36</v>
      </c>
      <c r="I10" s="67"/>
    </row>
    <row r="11" spans="1:12" x14ac:dyDescent="0.25">
      <c r="A11" s="2" t="s">
        <v>1</v>
      </c>
      <c r="B11" s="11">
        <v>12</v>
      </c>
      <c r="C11" s="11">
        <v>0</v>
      </c>
      <c r="D11" s="11">
        <v>0</v>
      </c>
      <c r="E11" s="26"/>
      <c r="F11" s="50"/>
      <c r="G11" s="30">
        <f>IF(B11="","",SUM(C11))</f>
        <v>0</v>
      </c>
      <c r="H11" s="29">
        <f>IF(B11="","",SUM(D11))</f>
        <v>0</v>
      </c>
      <c r="I11" s="29"/>
    </row>
    <row r="12" spans="1:12" x14ac:dyDescent="0.25">
      <c r="A12" s="5" t="s">
        <v>2</v>
      </c>
      <c r="B12" s="11">
        <v>12</v>
      </c>
      <c r="C12" s="12">
        <v>0</v>
      </c>
      <c r="D12" s="12">
        <v>0</v>
      </c>
      <c r="E12" s="27"/>
      <c r="F12" s="50"/>
      <c r="G12" s="30">
        <f t="shared" ref="G12:G22" si="0">IF(B12="","",SUM(C12))</f>
        <v>0</v>
      </c>
      <c r="H12" s="29">
        <f t="shared" ref="H12:H22" si="1">IF(B12="","",SUM(D12))</f>
        <v>0</v>
      </c>
      <c r="I12" s="29"/>
    </row>
    <row r="13" spans="1:12" x14ac:dyDescent="0.25">
      <c r="A13" s="5" t="s">
        <v>3</v>
      </c>
      <c r="B13" s="11">
        <v>12</v>
      </c>
      <c r="C13" s="11">
        <v>0</v>
      </c>
      <c r="D13" s="12">
        <v>0</v>
      </c>
      <c r="E13" s="27"/>
      <c r="F13" s="50"/>
      <c r="G13" s="30">
        <f t="shared" si="0"/>
        <v>0</v>
      </c>
      <c r="H13" s="29">
        <f t="shared" si="1"/>
        <v>0</v>
      </c>
      <c r="I13" s="29"/>
    </row>
    <row r="14" spans="1:12" x14ac:dyDescent="0.25">
      <c r="A14" s="5" t="s">
        <v>4</v>
      </c>
      <c r="B14" s="11">
        <v>12</v>
      </c>
      <c r="C14" s="12">
        <v>0</v>
      </c>
      <c r="D14" s="12">
        <v>0</v>
      </c>
      <c r="E14" s="27"/>
      <c r="F14" s="50"/>
      <c r="G14" s="30">
        <f t="shared" si="0"/>
        <v>0</v>
      </c>
      <c r="H14" s="29">
        <f t="shared" si="1"/>
        <v>0</v>
      </c>
      <c r="I14" s="29"/>
    </row>
    <row r="15" spans="1:12" x14ac:dyDescent="0.25">
      <c r="A15" s="5" t="s">
        <v>5</v>
      </c>
      <c r="B15" s="11">
        <v>12</v>
      </c>
      <c r="C15" s="11">
        <v>0</v>
      </c>
      <c r="D15" s="12">
        <v>0</v>
      </c>
      <c r="E15" s="27"/>
      <c r="F15" s="50"/>
      <c r="G15" s="30">
        <f t="shared" si="0"/>
        <v>0</v>
      </c>
      <c r="H15" s="29">
        <f t="shared" si="1"/>
        <v>0</v>
      </c>
      <c r="I15" s="29"/>
    </row>
    <row r="16" spans="1:12" x14ac:dyDescent="0.25">
      <c r="A16" s="5" t="s">
        <v>6</v>
      </c>
      <c r="B16" s="11">
        <v>12</v>
      </c>
      <c r="C16" s="12">
        <v>0</v>
      </c>
      <c r="D16" s="12">
        <v>0</v>
      </c>
      <c r="E16" s="27"/>
      <c r="F16" s="50"/>
      <c r="G16" s="30">
        <f t="shared" si="0"/>
        <v>0</v>
      </c>
      <c r="H16" s="29">
        <f t="shared" si="1"/>
        <v>0</v>
      </c>
      <c r="I16" s="29"/>
    </row>
    <row r="17" spans="1:9" x14ac:dyDescent="0.25">
      <c r="A17" s="5" t="s">
        <v>7</v>
      </c>
      <c r="B17" s="11">
        <v>12</v>
      </c>
      <c r="C17" s="11">
        <v>0</v>
      </c>
      <c r="D17" s="12">
        <v>0</v>
      </c>
      <c r="E17" s="27"/>
      <c r="F17" s="50"/>
      <c r="G17" s="30">
        <f t="shared" si="0"/>
        <v>0</v>
      </c>
      <c r="H17" s="29">
        <f t="shared" si="1"/>
        <v>0</v>
      </c>
      <c r="I17" s="29"/>
    </row>
    <row r="18" spans="1:9" x14ac:dyDescent="0.25">
      <c r="A18" s="5" t="s">
        <v>8</v>
      </c>
      <c r="B18" s="11">
        <v>12</v>
      </c>
      <c r="C18" s="12">
        <v>0</v>
      </c>
      <c r="D18" s="12">
        <v>0</v>
      </c>
      <c r="E18" s="27"/>
      <c r="F18" s="50"/>
      <c r="G18" s="30">
        <f t="shared" si="0"/>
        <v>0</v>
      </c>
      <c r="H18" s="29">
        <f t="shared" si="1"/>
        <v>0</v>
      </c>
      <c r="I18" s="29"/>
    </row>
    <row r="19" spans="1:9" x14ac:dyDescent="0.25">
      <c r="A19" s="5" t="s">
        <v>9</v>
      </c>
      <c r="B19" s="11">
        <v>12</v>
      </c>
      <c r="C19" s="11">
        <v>0</v>
      </c>
      <c r="D19" s="12">
        <v>0</v>
      </c>
      <c r="E19" s="27"/>
      <c r="F19" s="50"/>
      <c r="G19" s="30">
        <f t="shared" si="0"/>
        <v>0</v>
      </c>
      <c r="H19" s="29">
        <f t="shared" si="1"/>
        <v>0</v>
      </c>
      <c r="I19" s="29"/>
    </row>
    <row r="20" spans="1:9" x14ac:dyDescent="0.25">
      <c r="A20" s="5" t="s">
        <v>10</v>
      </c>
      <c r="B20" s="11">
        <v>12</v>
      </c>
      <c r="C20" s="12">
        <v>0</v>
      </c>
      <c r="D20" s="12">
        <v>0</v>
      </c>
      <c r="E20" s="27"/>
      <c r="F20" s="50"/>
      <c r="G20" s="30">
        <f t="shared" si="0"/>
        <v>0</v>
      </c>
      <c r="H20" s="29">
        <f t="shared" si="1"/>
        <v>0</v>
      </c>
      <c r="I20" s="29"/>
    </row>
    <row r="21" spans="1:9" x14ac:dyDescent="0.25">
      <c r="A21" s="5" t="s">
        <v>11</v>
      </c>
      <c r="B21" s="11">
        <v>12</v>
      </c>
      <c r="C21" s="11">
        <v>0</v>
      </c>
      <c r="D21" s="13">
        <v>0</v>
      </c>
      <c r="E21" s="27"/>
      <c r="F21" s="50"/>
      <c r="G21" s="30">
        <f t="shared" si="0"/>
        <v>0</v>
      </c>
      <c r="H21" s="29">
        <f t="shared" si="1"/>
        <v>0</v>
      </c>
      <c r="I21" s="29"/>
    </row>
    <row r="22" spans="1:9" ht="15.75" thickBot="1" x14ac:dyDescent="0.3">
      <c r="A22" s="15" t="s">
        <v>12</v>
      </c>
      <c r="B22" s="11">
        <v>12</v>
      </c>
      <c r="C22" s="11">
        <v>0</v>
      </c>
      <c r="D22" s="14">
        <v>0</v>
      </c>
      <c r="E22" s="28"/>
      <c r="F22" s="51"/>
      <c r="G22" s="30">
        <f t="shared" si="0"/>
        <v>0</v>
      </c>
      <c r="H22" s="55">
        <f t="shared" si="1"/>
        <v>0</v>
      </c>
      <c r="I22" s="29"/>
    </row>
    <row r="23" spans="1:9" x14ac:dyDescent="0.25">
      <c r="A23" s="16" t="s">
        <v>29</v>
      </c>
      <c r="B23" s="19" t="s">
        <v>33</v>
      </c>
      <c r="C23" s="34" t="str">
        <f>IF(SUM(C11:C22)=0,"",SUM(C11:C22))</f>
        <v/>
      </c>
      <c r="D23" s="34" t="str">
        <f t="shared" ref="D23" si="2">IF(SUM(D11:D22)=0,"",SUM(D11:D22))</f>
        <v/>
      </c>
      <c r="E23" s="34"/>
      <c r="F23" s="35"/>
      <c r="G23" s="35" t="s">
        <v>46</v>
      </c>
      <c r="H23" s="54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12</v>
      </c>
      <c r="C24" s="20" t="str">
        <f t="shared" ref="C24:D24" si="3">IF(SUM(C11:C22)=0,"",AVERAGE(C11:C22))</f>
        <v/>
      </c>
      <c r="D24" s="20" t="str">
        <f t="shared" si="3"/>
        <v/>
      </c>
      <c r="E24" s="20"/>
      <c r="F24" s="36"/>
      <c r="G24" s="36">
        <f>IFERROR((AVERAGE(G11:G22)),0)</f>
        <v>0</v>
      </c>
      <c r="H24" s="37">
        <f>IFERROR((AVERAGE(H11:H22)),0)</f>
        <v>0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 G11:H11 B12:H22" name="Rango2"/>
    <protectedRange sqref="G2:H2 M1:U2 J4:U5 K1" name="Rango1"/>
    <protectedRange sqref="C11:F11" name="Rango2_1"/>
    <protectedRange sqref="I11:I22" name="Rango2_2"/>
    <protectedRange sqref="I1 I4:I5" name="Rango1_1"/>
    <protectedRange sqref="F2" name="Rango1_2"/>
  </protectedRanges>
  <mergeCells count="11">
    <mergeCell ref="I8:I10"/>
    <mergeCell ref="A1:E1"/>
    <mergeCell ref="A2:E2"/>
    <mergeCell ref="A3:E3"/>
    <mergeCell ref="G9:H9"/>
    <mergeCell ref="A4:E4"/>
    <mergeCell ref="A5:E5"/>
    <mergeCell ref="A8:A10"/>
    <mergeCell ref="B8:B10"/>
    <mergeCell ref="C8:H8"/>
    <mergeCell ref="C9:F9"/>
  </mergeCells>
  <hyperlinks>
    <hyperlink ref="J1" location="'Indice de Edificios'!A1" display="Indice de Edificios" xr:uid="{CEB0453E-C59A-44ED-B3E6-71CBE67B59AA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2"/>
  <dimension ref="A1:L27"/>
  <sheetViews>
    <sheetView showGridLines="0" workbookViewId="0">
      <selection sqref="A1:E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4.7109375" bestFit="1" customWidth="1"/>
    <col min="10" max="10" width="17.140625" bestFit="1" customWidth="1"/>
    <col min="11" max="11" width="5.7109375" customWidth="1"/>
    <col min="12" max="12" width="5.85546875" bestFit="1" customWidth="1"/>
    <col min="13" max="13" width="14.7109375" bestFit="1" customWidth="1"/>
    <col min="14" max="14" width="5.7109375" customWidth="1"/>
    <col min="15" max="15" width="5.85546875" bestFit="1" customWidth="1"/>
    <col min="16" max="16" width="14.7109375" bestFit="1" customWidth="1"/>
    <col min="17" max="17" width="5.7109375" customWidth="1"/>
    <col min="18" max="18" width="5.85546875" bestFit="1" customWidth="1"/>
    <col min="19" max="19" width="14.7109375" customWidth="1"/>
    <col min="20" max="20" width="5.7109375" customWidth="1"/>
    <col min="21" max="21" width="5.85546875" bestFit="1" customWidth="1"/>
    <col min="22" max="22" width="14.7109375" bestFit="1" customWidth="1"/>
    <col min="23" max="24" width="9.5703125" customWidth="1"/>
  </cols>
  <sheetData>
    <row r="1" spans="1:12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  <c r="K1" s="63"/>
      <c r="L1" s="63"/>
    </row>
    <row r="2" spans="1:12" x14ac:dyDescent="0.25">
      <c r="A2" s="75" t="s">
        <v>14</v>
      </c>
      <c r="B2" s="75"/>
      <c r="C2" s="75"/>
      <c r="D2" s="75"/>
      <c r="E2" s="75"/>
      <c r="F2" s="49" t="s">
        <v>69</v>
      </c>
      <c r="G2" s="49"/>
      <c r="H2" s="49"/>
      <c r="I2" s="49"/>
      <c r="J2" s="63"/>
      <c r="K2" s="63"/>
      <c r="L2" s="63"/>
    </row>
    <row r="3" spans="1:12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  <c r="K3" s="64"/>
      <c r="L3" s="64"/>
    </row>
    <row r="4" spans="1:12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  <c r="K4" s="63"/>
      <c r="L4" s="63"/>
    </row>
    <row r="5" spans="1:12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  <c r="K5" s="63"/>
      <c r="L5" s="63"/>
    </row>
    <row r="7" spans="1:12" ht="34.5" customHeight="1" thickBot="1" x14ac:dyDescent="0.3"/>
    <row r="8" spans="1:12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2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2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44</v>
      </c>
      <c r="G10" s="25" t="s">
        <v>35</v>
      </c>
      <c r="H10" s="31" t="s">
        <v>36</v>
      </c>
      <c r="I10" s="67"/>
    </row>
    <row r="11" spans="1:12" x14ac:dyDescent="0.25">
      <c r="A11" s="2" t="s">
        <v>1</v>
      </c>
      <c r="B11" s="11">
        <v>27</v>
      </c>
      <c r="C11" s="11">
        <v>0</v>
      </c>
      <c r="D11" s="11">
        <v>0</v>
      </c>
      <c r="E11" s="26"/>
      <c r="F11" s="50"/>
      <c r="G11" s="29">
        <f>IF(B11="","",SUM(C11))</f>
        <v>0</v>
      </c>
      <c r="H11" s="29">
        <f>IF(B11="","",SUM(D11))</f>
        <v>0</v>
      </c>
      <c r="I11" s="29"/>
    </row>
    <row r="12" spans="1:12" x14ac:dyDescent="0.25">
      <c r="A12" s="5" t="s">
        <v>2</v>
      </c>
      <c r="B12" s="11">
        <v>27</v>
      </c>
      <c r="C12" s="12">
        <v>0</v>
      </c>
      <c r="D12" s="12">
        <v>0</v>
      </c>
      <c r="E12" s="27"/>
      <c r="F12" s="50"/>
      <c r="G12" s="29">
        <f t="shared" ref="G12:G22" si="0">IF(B12="","",SUM(C12))</f>
        <v>0</v>
      </c>
      <c r="H12" s="29">
        <f t="shared" ref="H12:H22" si="1">IF(B12="","",SUM(D12))</f>
        <v>0</v>
      </c>
      <c r="I12" s="29"/>
    </row>
    <row r="13" spans="1:12" x14ac:dyDescent="0.25">
      <c r="A13" s="5" t="s">
        <v>3</v>
      </c>
      <c r="B13" s="11">
        <v>27</v>
      </c>
      <c r="C13" s="11">
        <v>0</v>
      </c>
      <c r="D13" s="12">
        <v>0</v>
      </c>
      <c r="E13" s="27"/>
      <c r="F13" s="50"/>
      <c r="G13" s="29">
        <f t="shared" si="0"/>
        <v>0</v>
      </c>
      <c r="H13" s="29">
        <f t="shared" si="1"/>
        <v>0</v>
      </c>
      <c r="I13" s="29"/>
    </row>
    <row r="14" spans="1:12" x14ac:dyDescent="0.25">
      <c r="A14" s="5" t="s">
        <v>4</v>
      </c>
      <c r="B14" s="11">
        <v>27</v>
      </c>
      <c r="C14" s="12">
        <v>0</v>
      </c>
      <c r="D14" s="12">
        <v>0</v>
      </c>
      <c r="E14" s="27"/>
      <c r="F14" s="50"/>
      <c r="G14" s="29">
        <f t="shared" si="0"/>
        <v>0</v>
      </c>
      <c r="H14" s="29">
        <f t="shared" si="1"/>
        <v>0</v>
      </c>
      <c r="I14" s="29"/>
    </row>
    <row r="15" spans="1:12" x14ac:dyDescent="0.25">
      <c r="A15" s="5" t="s">
        <v>5</v>
      </c>
      <c r="B15" s="11">
        <v>27</v>
      </c>
      <c r="C15" s="11">
        <v>0</v>
      </c>
      <c r="D15" s="12">
        <v>0</v>
      </c>
      <c r="E15" s="27"/>
      <c r="F15" s="50"/>
      <c r="G15" s="29">
        <f t="shared" si="0"/>
        <v>0</v>
      </c>
      <c r="H15" s="29">
        <f t="shared" si="1"/>
        <v>0</v>
      </c>
      <c r="I15" s="29"/>
    </row>
    <row r="16" spans="1:12" x14ac:dyDescent="0.25">
      <c r="A16" s="5" t="s">
        <v>6</v>
      </c>
      <c r="B16" s="11">
        <v>27</v>
      </c>
      <c r="C16" s="12">
        <v>0</v>
      </c>
      <c r="D16" s="12">
        <v>0</v>
      </c>
      <c r="E16" s="27"/>
      <c r="F16" s="50"/>
      <c r="G16" s="29">
        <f t="shared" si="0"/>
        <v>0</v>
      </c>
      <c r="H16" s="29">
        <f t="shared" si="1"/>
        <v>0</v>
      </c>
      <c r="I16" s="29"/>
    </row>
    <row r="17" spans="1:9" x14ac:dyDescent="0.25">
      <c r="A17" s="5" t="s">
        <v>7</v>
      </c>
      <c r="B17" s="11">
        <v>27</v>
      </c>
      <c r="C17" s="11">
        <v>0</v>
      </c>
      <c r="D17" s="12">
        <v>0</v>
      </c>
      <c r="E17" s="27"/>
      <c r="F17" s="50"/>
      <c r="G17" s="29">
        <f t="shared" si="0"/>
        <v>0</v>
      </c>
      <c r="H17" s="29">
        <f t="shared" si="1"/>
        <v>0</v>
      </c>
      <c r="I17" s="29"/>
    </row>
    <row r="18" spans="1:9" x14ac:dyDescent="0.25">
      <c r="A18" s="5" t="s">
        <v>8</v>
      </c>
      <c r="B18" s="11">
        <v>27</v>
      </c>
      <c r="C18" s="12">
        <v>0</v>
      </c>
      <c r="D18" s="12">
        <v>0</v>
      </c>
      <c r="E18" s="27"/>
      <c r="F18" s="50"/>
      <c r="G18" s="29">
        <f t="shared" si="0"/>
        <v>0</v>
      </c>
      <c r="H18" s="29">
        <f t="shared" si="1"/>
        <v>0</v>
      </c>
      <c r="I18" s="29"/>
    </row>
    <row r="19" spans="1:9" x14ac:dyDescent="0.25">
      <c r="A19" s="5" t="s">
        <v>9</v>
      </c>
      <c r="B19" s="11">
        <v>27</v>
      </c>
      <c r="C19" s="11">
        <v>0</v>
      </c>
      <c r="D19" s="12">
        <v>0</v>
      </c>
      <c r="E19" s="27"/>
      <c r="F19" s="50"/>
      <c r="G19" s="29">
        <f t="shared" si="0"/>
        <v>0</v>
      </c>
      <c r="H19" s="29">
        <f t="shared" si="1"/>
        <v>0</v>
      </c>
      <c r="I19" s="29"/>
    </row>
    <row r="20" spans="1:9" x14ac:dyDescent="0.25">
      <c r="A20" s="5" t="s">
        <v>10</v>
      </c>
      <c r="B20" s="11">
        <v>27</v>
      </c>
      <c r="C20" s="12">
        <v>0</v>
      </c>
      <c r="D20" s="12">
        <v>0</v>
      </c>
      <c r="E20" s="27"/>
      <c r="F20" s="50"/>
      <c r="G20" s="29">
        <f t="shared" si="0"/>
        <v>0</v>
      </c>
      <c r="H20" s="29">
        <f t="shared" si="1"/>
        <v>0</v>
      </c>
      <c r="I20" s="29"/>
    </row>
    <row r="21" spans="1:9" x14ac:dyDescent="0.25">
      <c r="A21" s="5" t="s">
        <v>11</v>
      </c>
      <c r="B21" s="11">
        <v>27</v>
      </c>
      <c r="C21" s="11">
        <v>0</v>
      </c>
      <c r="D21" s="13">
        <v>0</v>
      </c>
      <c r="E21" s="27"/>
      <c r="F21" s="50"/>
      <c r="G21" s="29">
        <f t="shared" si="0"/>
        <v>0</v>
      </c>
      <c r="H21" s="29">
        <f t="shared" si="1"/>
        <v>0</v>
      </c>
      <c r="I21" s="29"/>
    </row>
    <row r="22" spans="1:9" ht="15.75" thickBot="1" x14ac:dyDescent="0.3">
      <c r="A22" s="15" t="s">
        <v>12</v>
      </c>
      <c r="B22" s="11">
        <v>27</v>
      </c>
      <c r="C22" s="11">
        <v>0</v>
      </c>
      <c r="D22" s="14">
        <v>0</v>
      </c>
      <c r="E22" s="28"/>
      <c r="F22" s="51"/>
      <c r="G22" s="29">
        <f t="shared" si="0"/>
        <v>0</v>
      </c>
      <c r="H22" s="29">
        <f t="shared" si="1"/>
        <v>0</v>
      </c>
      <c r="I22" s="29"/>
    </row>
    <row r="23" spans="1:9" x14ac:dyDescent="0.25">
      <c r="A23" s="16" t="s">
        <v>29</v>
      </c>
      <c r="B23" s="19" t="s">
        <v>33</v>
      </c>
      <c r="C23" s="34" t="str">
        <f>IF(SUM(C11:C22)=0,"",SUM(C11:C22))</f>
        <v/>
      </c>
      <c r="D23" s="34" t="str">
        <f t="shared" ref="D23" si="2">IF(SUM(D11:D22)=0,"",SUM(D11:D22))</f>
        <v/>
      </c>
      <c r="E23" s="34"/>
      <c r="F23" s="35"/>
      <c r="G23" s="35" t="s">
        <v>46</v>
      </c>
      <c r="H23" s="54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27</v>
      </c>
      <c r="C24" s="20" t="str">
        <f t="shared" ref="C24:D24" si="3">IF(SUM(C11:C22)=0,"",AVERAGE(C11:C22))</f>
        <v/>
      </c>
      <c r="D24" s="20" t="str">
        <f t="shared" si="3"/>
        <v/>
      </c>
      <c r="E24" s="20"/>
      <c r="F24" s="36"/>
      <c r="G24" s="36">
        <f>IFERROR((AVERAGE(G11:G22)),0)</f>
        <v>0</v>
      </c>
      <c r="H24" s="37">
        <f>IFERROR((AVERAGE(H11:H22)),0)</f>
        <v>0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 G11:H11 B12:H22" name="Rango2"/>
    <protectedRange sqref="G2:H2 K1:L1 J4:U5 M1:U2" name="Rango1"/>
    <protectedRange sqref="C11:F11" name="Rango2_1"/>
    <protectedRange sqref="I11:I22" name="Rango2_2"/>
    <protectedRange sqref="I1 I4:I5" name="Rango1_1"/>
    <protectedRange sqref="F2" name="Rango1_2"/>
  </protectedRanges>
  <mergeCells count="11">
    <mergeCell ref="I8:I10"/>
    <mergeCell ref="A1:E1"/>
    <mergeCell ref="A2:E2"/>
    <mergeCell ref="A3:E3"/>
    <mergeCell ref="G9:H9"/>
    <mergeCell ref="A4:E4"/>
    <mergeCell ref="A5:E5"/>
    <mergeCell ref="A8:A10"/>
    <mergeCell ref="B8:B10"/>
    <mergeCell ref="C8:H8"/>
    <mergeCell ref="C9:F9"/>
  </mergeCells>
  <hyperlinks>
    <hyperlink ref="J1" location="'Indice de Edificios'!A1" display="Indice de Edificios" xr:uid="{CAA7755B-6B4A-46B9-A22A-60E1C07B2D33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3"/>
  <dimension ref="A1:L27"/>
  <sheetViews>
    <sheetView showGridLines="0" workbookViewId="0">
      <selection activeCell="J1" sqref="J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4.7109375" bestFit="1" customWidth="1"/>
    <col min="10" max="10" width="17.140625" bestFit="1" customWidth="1"/>
    <col min="11" max="11" width="5.7109375" customWidth="1"/>
    <col min="12" max="12" width="6.5703125" bestFit="1" customWidth="1"/>
    <col min="13" max="13" width="14.7109375" bestFit="1" customWidth="1"/>
    <col min="14" max="14" width="5.7109375" customWidth="1"/>
    <col min="15" max="15" width="6.5703125" bestFit="1" customWidth="1"/>
    <col min="16" max="16" width="14.7109375" bestFit="1" customWidth="1"/>
    <col min="17" max="17" width="5.7109375" customWidth="1"/>
    <col min="18" max="18" width="6.5703125" bestFit="1" customWidth="1"/>
    <col min="19" max="19" width="14.7109375" customWidth="1"/>
    <col min="20" max="20" width="5.7109375" customWidth="1"/>
    <col min="21" max="21" width="6.5703125" bestFit="1" customWidth="1"/>
    <col min="22" max="22" width="14.7109375" bestFit="1" customWidth="1"/>
    <col min="23" max="24" width="9.5703125" customWidth="1"/>
  </cols>
  <sheetData>
    <row r="1" spans="1:12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  <c r="K1" s="63"/>
      <c r="L1" s="63"/>
    </row>
    <row r="2" spans="1:12" x14ac:dyDescent="0.25">
      <c r="A2" s="75" t="s">
        <v>14</v>
      </c>
      <c r="B2" s="75"/>
      <c r="C2" s="75"/>
      <c r="D2" s="75"/>
      <c r="E2" s="75"/>
      <c r="F2" s="49" t="s">
        <v>67</v>
      </c>
      <c r="G2" s="49"/>
      <c r="H2" s="49"/>
      <c r="I2" s="49"/>
      <c r="J2" s="63"/>
      <c r="K2" s="63"/>
      <c r="L2" s="63"/>
    </row>
    <row r="3" spans="1:12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  <c r="K3" s="64"/>
      <c r="L3" s="64"/>
    </row>
    <row r="4" spans="1:12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  <c r="K4" s="63"/>
      <c r="L4" s="63"/>
    </row>
    <row r="5" spans="1:12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  <c r="K5" s="63"/>
      <c r="L5" s="63"/>
    </row>
    <row r="7" spans="1:12" ht="34.5" customHeight="1" thickBot="1" x14ac:dyDescent="0.3"/>
    <row r="8" spans="1:12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2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2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44</v>
      </c>
      <c r="G10" s="25" t="s">
        <v>35</v>
      </c>
      <c r="H10" s="31" t="s">
        <v>36</v>
      </c>
      <c r="I10" s="67"/>
    </row>
    <row r="11" spans="1:12" x14ac:dyDescent="0.25">
      <c r="A11" s="2" t="s">
        <v>1</v>
      </c>
      <c r="B11" s="11">
        <v>421</v>
      </c>
      <c r="C11" s="11">
        <v>465</v>
      </c>
      <c r="D11" s="11">
        <v>0</v>
      </c>
      <c r="E11" s="26"/>
      <c r="F11" s="50"/>
      <c r="G11" s="30">
        <f>IF(B11="","",SUM(C11))</f>
        <v>465</v>
      </c>
      <c r="H11" s="29">
        <f>IF(B11="","",SUM(D11))</f>
        <v>0</v>
      </c>
      <c r="I11" s="29"/>
    </row>
    <row r="12" spans="1:12" x14ac:dyDescent="0.25">
      <c r="A12" s="5" t="s">
        <v>2</v>
      </c>
      <c r="B12" s="11">
        <v>421</v>
      </c>
      <c r="C12" s="12">
        <v>0</v>
      </c>
      <c r="D12" s="12">
        <v>0</v>
      </c>
      <c r="E12" s="27"/>
      <c r="F12" s="50"/>
      <c r="G12" s="30">
        <f t="shared" ref="G12:G22" si="0">IF(B12="","",SUM(C12))</f>
        <v>0</v>
      </c>
      <c r="H12" s="29">
        <f t="shared" ref="H12:H22" si="1">IF(B12="","",SUM(D12))</f>
        <v>0</v>
      </c>
      <c r="I12" s="29"/>
    </row>
    <row r="13" spans="1:12" x14ac:dyDescent="0.25">
      <c r="A13" s="5" t="s">
        <v>3</v>
      </c>
      <c r="B13" s="11">
        <v>421</v>
      </c>
      <c r="C13" s="11">
        <v>0</v>
      </c>
      <c r="D13" s="12">
        <v>0</v>
      </c>
      <c r="E13" s="27"/>
      <c r="F13" s="50"/>
      <c r="G13" s="30">
        <f t="shared" si="0"/>
        <v>0</v>
      </c>
      <c r="H13" s="29">
        <f t="shared" si="1"/>
        <v>0</v>
      </c>
      <c r="I13" s="29"/>
    </row>
    <row r="14" spans="1:12" x14ac:dyDescent="0.25">
      <c r="A14" s="5" t="s">
        <v>4</v>
      </c>
      <c r="B14" s="11">
        <v>421</v>
      </c>
      <c r="C14" s="12">
        <v>0</v>
      </c>
      <c r="D14" s="12">
        <v>0</v>
      </c>
      <c r="E14" s="27"/>
      <c r="F14" s="50"/>
      <c r="G14" s="30">
        <f t="shared" si="0"/>
        <v>0</v>
      </c>
      <c r="H14" s="29">
        <f t="shared" si="1"/>
        <v>0</v>
      </c>
      <c r="I14" s="29"/>
    </row>
    <row r="15" spans="1:12" x14ac:dyDescent="0.25">
      <c r="A15" s="5" t="s">
        <v>5</v>
      </c>
      <c r="B15" s="11">
        <v>421</v>
      </c>
      <c r="C15" s="11">
        <v>903</v>
      </c>
      <c r="D15" s="12">
        <v>0</v>
      </c>
      <c r="E15" s="27"/>
      <c r="F15" s="50"/>
      <c r="G15" s="30">
        <f t="shared" si="0"/>
        <v>903</v>
      </c>
      <c r="H15" s="29">
        <f t="shared" si="1"/>
        <v>0</v>
      </c>
      <c r="I15" s="29"/>
    </row>
    <row r="16" spans="1:12" x14ac:dyDescent="0.25">
      <c r="A16" s="5" t="s">
        <v>6</v>
      </c>
      <c r="B16" s="11">
        <v>421</v>
      </c>
      <c r="C16" s="12">
        <v>1031</v>
      </c>
      <c r="D16" s="12">
        <v>0</v>
      </c>
      <c r="E16" s="27"/>
      <c r="F16" s="50"/>
      <c r="G16" s="30">
        <f t="shared" si="0"/>
        <v>1031</v>
      </c>
      <c r="H16" s="29">
        <f t="shared" si="1"/>
        <v>0</v>
      </c>
      <c r="I16" s="29"/>
    </row>
    <row r="17" spans="1:9" x14ac:dyDescent="0.25">
      <c r="A17" s="5" t="s">
        <v>7</v>
      </c>
      <c r="B17" s="11">
        <v>421</v>
      </c>
      <c r="C17" s="11">
        <v>74.5</v>
      </c>
      <c r="D17" s="12">
        <v>0</v>
      </c>
      <c r="E17" s="27"/>
      <c r="F17" s="50"/>
      <c r="G17" s="30">
        <f t="shared" si="0"/>
        <v>74.5</v>
      </c>
      <c r="H17" s="29">
        <f t="shared" si="1"/>
        <v>0</v>
      </c>
      <c r="I17" s="29"/>
    </row>
    <row r="18" spans="1:9" x14ac:dyDescent="0.25">
      <c r="A18" s="5" t="s">
        <v>8</v>
      </c>
      <c r="B18" s="11">
        <v>421</v>
      </c>
      <c r="C18" s="12">
        <v>0</v>
      </c>
      <c r="D18" s="12">
        <v>0</v>
      </c>
      <c r="E18" s="27"/>
      <c r="F18" s="50"/>
      <c r="G18" s="30">
        <f t="shared" si="0"/>
        <v>0</v>
      </c>
      <c r="H18" s="29">
        <f t="shared" si="1"/>
        <v>0</v>
      </c>
      <c r="I18" s="29"/>
    </row>
    <row r="19" spans="1:9" x14ac:dyDescent="0.25">
      <c r="A19" s="5" t="s">
        <v>9</v>
      </c>
      <c r="B19" s="11">
        <v>421</v>
      </c>
      <c r="C19" s="11">
        <v>0</v>
      </c>
      <c r="D19" s="12">
        <v>0</v>
      </c>
      <c r="E19" s="27"/>
      <c r="F19" s="50"/>
      <c r="G19" s="30">
        <f t="shared" si="0"/>
        <v>0</v>
      </c>
      <c r="H19" s="29">
        <f t="shared" si="1"/>
        <v>0</v>
      </c>
      <c r="I19" s="29"/>
    </row>
    <row r="20" spans="1:9" x14ac:dyDescent="0.25">
      <c r="A20" s="5" t="s">
        <v>10</v>
      </c>
      <c r="B20" s="11">
        <v>421</v>
      </c>
      <c r="C20" s="12">
        <v>30.825000000000003</v>
      </c>
      <c r="D20" s="12">
        <v>242.18138000000002</v>
      </c>
      <c r="E20" s="27"/>
      <c r="F20" s="50"/>
      <c r="G20" s="30">
        <f t="shared" si="0"/>
        <v>30.825000000000003</v>
      </c>
      <c r="H20" s="29">
        <f t="shared" si="1"/>
        <v>242.18138000000002</v>
      </c>
      <c r="I20" s="29"/>
    </row>
    <row r="21" spans="1:9" x14ac:dyDescent="0.25">
      <c r="A21" s="5" t="s">
        <v>11</v>
      </c>
      <c r="B21" s="11">
        <v>421</v>
      </c>
      <c r="C21" s="11">
        <v>0</v>
      </c>
      <c r="D21" s="13">
        <v>0</v>
      </c>
      <c r="E21" s="27"/>
      <c r="F21" s="50"/>
      <c r="G21" s="30">
        <f t="shared" si="0"/>
        <v>0</v>
      </c>
      <c r="H21" s="29">
        <f t="shared" si="1"/>
        <v>0</v>
      </c>
      <c r="I21" s="29"/>
    </row>
    <row r="22" spans="1:9" ht="15.75" thickBot="1" x14ac:dyDescent="0.3">
      <c r="A22" s="15" t="s">
        <v>12</v>
      </c>
      <c r="B22" s="11">
        <v>421</v>
      </c>
      <c r="C22" s="11">
        <v>0</v>
      </c>
      <c r="D22" s="14">
        <v>0</v>
      </c>
      <c r="E22" s="28"/>
      <c r="F22" s="51"/>
      <c r="G22" s="30">
        <f t="shared" si="0"/>
        <v>0</v>
      </c>
      <c r="H22" s="29">
        <f t="shared" si="1"/>
        <v>0</v>
      </c>
      <c r="I22" s="29"/>
    </row>
    <row r="23" spans="1:9" x14ac:dyDescent="0.25">
      <c r="A23" s="16" t="s">
        <v>29</v>
      </c>
      <c r="B23" s="19" t="s">
        <v>33</v>
      </c>
      <c r="C23" s="34">
        <f>IF(SUM(C11:C22)=0,"",SUM(C11:C22))</f>
        <v>2504.3249999999998</v>
      </c>
      <c r="D23" s="34">
        <f t="shared" ref="D23" si="2">IF(SUM(D11:D22)=0,"",SUM(D11:D22))</f>
        <v>242.18138000000002</v>
      </c>
      <c r="E23" s="34"/>
      <c r="F23" s="35"/>
      <c r="G23" s="35" t="s">
        <v>46</v>
      </c>
      <c r="H23" s="54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421</v>
      </c>
      <c r="C24" s="20">
        <f t="shared" ref="C24:D24" si="3">IF(SUM(C11:C22)=0,"",AVERAGE(C11:C22))</f>
        <v>208.69374999999999</v>
      </c>
      <c r="D24" s="20">
        <f t="shared" si="3"/>
        <v>20.181781666666669</v>
      </c>
      <c r="E24" s="20"/>
      <c r="F24" s="36"/>
      <c r="G24" s="36">
        <f>IFERROR((AVERAGE(G11:G22)),0)</f>
        <v>208.69374999999999</v>
      </c>
      <c r="H24" s="37">
        <f>IFERROR((AVERAGE(H11:H22)),0)</f>
        <v>20.181781666666669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 G11:H11 B12:H22" name="Rango2"/>
    <protectedRange sqref="G2:H2 K1:L1 J4:U5 M1:U2" name="Rango1"/>
    <protectedRange sqref="C11:F11" name="Rango2_1"/>
    <protectedRange sqref="I11:I22" name="Rango2_2"/>
    <protectedRange sqref="I1 I4:I5" name="Rango1_1"/>
    <protectedRange sqref="F2" name="Rango1_2"/>
  </protectedRanges>
  <mergeCells count="11">
    <mergeCell ref="I8:I10"/>
    <mergeCell ref="A1:E1"/>
    <mergeCell ref="A2:E2"/>
    <mergeCell ref="A3:E3"/>
    <mergeCell ref="G9:H9"/>
    <mergeCell ref="A4:E4"/>
    <mergeCell ref="A5:E5"/>
    <mergeCell ref="A8:A10"/>
    <mergeCell ref="B8:B10"/>
    <mergeCell ref="C8:H8"/>
    <mergeCell ref="C9:F9"/>
  </mergeCells>
  <hyperlinks>
    <hyperlink ref="J1" location="'Indice de Edificios'!A1" display="Indice de Edificios" xr:uid="{F78F3673-016D-4DE9-88FC-0D3270983F69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DDAC7-8F9B-405D-A56C-675D9134F052}">
  <dimension ref="A1:K27"/>
  <sheetViews>
    <sheetView showGridLines="0" workbookViewId="0">
      <selection sqref="A1:E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4.7109375" bestFit="1" customWidth="1"/>
    <col min="10" max="10" width="17.140625" bestFit="1" customWidth="1"/>
    <col min="11" max="11" width="5.85546875" bestFit="1" customWidth="1"/>
    <col min="12" max="12" width="14.7109375" bestFit="1" customWidth="1"/>
    <col min="13" max="13" width="5.7109375" customWidth="1"/>
    <col min="14" max="14" width="5.85546875" bestFit="1" customWidth="1"/>
    <col min="15" max="15" width="14.7109375" bestFit="1" customWidth="1"/>
    <col min="16" max="16" width="5.7109375" customWidth="1"/>
    <col min="17" max="17" width="5.85546875" bestFit="1" customWidth="1"/>
    <col min="18" max="18" width="14.7109375" customWidth="1"/>
    <col min="19" max="19" width="5.7109375" customWidth="1"/>
    <col min="20" max="20" width="5.85546875" bestFit="1" customWidth="1"/>
    <col min="21" max="21" width="14.7109375" bestFit="1" customWidth="1"/>
    <col min="22" max="23" width="9.5703125" customWidth="1"/>
  </cols>
  <sheetData>
    <row r="1" spans="1:11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  <c r="K1" s="63"/>
    </row>
    <row r="2" spans="1:11" x14ac:dyDescent="0.25">
      <c r="A2" s="75" t="s">
        <v>14</v>
      </c>
      <c r="B2" s="75"/>
      <c r="C2" s="75"/>
      <c r="D2" s="75"/>
      <c r="E2" s="75"/>
      <c r="F2" s="49" t="s">
        <v>65</v>
      </c>
      <c r="G2" s="49"/>
      <c r="H2" s="49"/>
      <c r="I2" s="49"/>
      <c r="J2" s="63"/>
      <c r="K2" s="63"/>
    </row>
    <row r="3" spans="1:11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  <c r="K3" s="64"/>
    </row>
    <row r="4" spans="1:11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  <c r="K4" s="63"/>
    </row>
    <row r="5" spans="1:11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  <c r="K5" s="63"/>
    </row>
    <row r="7" spans="1:11" ht="34.5" customHeight="1" thickBot="1" x14ac:dyDescent="0.3"/>
    <row r="8" spans="1:11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1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1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44</v>
      </c>
      <c r="G10" s="25" t="s">
        <v>35</v>
      </c>
      <c r="H10" s="31" t="s">
        <v>36</v>
      </c>
      <c r="I10" s="67"/>
    </row>
    <row r="11" spans="1:11" x14ac:dyDescent="0.25">
      <c r="A11" s="2" t="s">
        <v>1</v>
      </c>
      <c r="B11" s="11">
        <v>1525</v>
      </c>
      <c r="C11" s="11">
        <v>0</v>
      </c>
      <c r="D11" s="11">
        <v>0</v>
      </c>
      <c r="E11" s="26"/>
      <c r="F11" s="50"/>
      <c r="G11" s="30">
        <f>IF(B11="","",SUM(C11))</f>
        <v>0</v>
      </c>
      <c r="H11" s="29">
        <f>IF(B11="","",SUM(D11))</f>
        <v>0</v>
      </c>
      <c r="I11" s="29"/>
    </row>
    <row r="12" spans="1:11" x14ac:dyDescent="0.25">
      <c r="A12" s="5" t="s">
        <v>2</v>
      </c>
      <c r="B12" s="11">
        <v>1525</v>
      </c>
      <c r="C12" s="12">
        <v>0</v>
      </c>
      <c r="D12" s="12">
        <v>0</v>
      </c>
      <c r="E12" s="27"/>
      <c r="F12" s="50"/>
      <c r="G12" s="30">
        <f t="shared" ref="G12:G22" si="0">IF(B12="","",SUM(C12))</f>
        <v>0</v>
      </c>
      <c r="H12" s="29">
        <f t="shared" ref="H12:H22" si="1">IF(B12="","",SUM(D12))</f>
        <v>0</v>
      </c>
      <c r="I12" s="29"/>
    </row>
    <row r="13" spans="1:11" x14ac:dyDescent="0.25">
      <c r="A13" s="5" t="s">
        <v>3</v>
      </c>
      <c r="B13" s="11">
        <v>1525</v>
      </c>
      <c r="C13" s="11">
        <v>0</v>
      </c>
      <c r="D13" s="12">
        <v>0</v>
      </c>
      <c r="E13" s="27"/>
      <c r="F13" s="50"/>
      <c r="G13" s="30">
        <f t="shared" si="0"/>
        <v>0</v>
      </c>
      <c r="H13" s="29">
        <f t="shared" si="1"/>
        <v>0</v>
      </c>
      <c r="I13" s="29"/>
    </row>
    <row r="14" spans="1:11" x14ac:dyDescent="0.25">
      <c r="A14" s="5" t="s">
        <v>4</v>
      </c>
      <c r="B14" s="11">
        <v>1525</v>
      </c>
      <c r="C14" s="12">
        <v>0</v>
      </c>
      <c r="D14" s="12">
        <v>0</v>
      </c>
      <c r="E14" s="27"/>
      <c r="F14" s="50"/>
      <c r="G14" s="30">
        <f t="shared" si="0"/>
        <v>0</v>
      </c>
      <c r="H14" s="29">
        <f t="shared" si="1"/>
        <v>0</v>
      </c>
      <c r="I14" s="29"/>
    </row>
    <row r="15" spans="1:11" x14ac:dyDescent="0.25">
      <c r="A15" s="5" t="s">
        <v>5</v>
      </c>
      <c r="B15" s="11">
        <v>1525</v>
      </c>
      <c r="C15" s="11">
        <v>0</v>
      </c>
      <c r="D15" s="12">
        <v>0</v>
      </c>
      <c r="E15" s="27"/>
      <c r="F15" s="50"/>
      <c r="G15" s="30">
        <f t="shared" si="0"/>
        <v>0</v>
      </c>
      <c r="H15" s="29">
        <f t="shared" si="1"/>
        <v>0</v>
      </c>
      <c r="I15" s="29"/>
    </row>
    <row r="16" spans="1:11" x14ac:dyDescent="0.25">
      <c r="A16" s="5" t="s">
        <v>6</v>
      </c>
      <c r="B16" s="11">
        <v>1525</v>
      </c>
      <c r="C16" s="12">
        <v>0</v>
      </c>
      <c r="D16" s="12">
        <v>0</v>
      </c>
      <c r="E16" s="27"/>
      <c r="F16" s="50"/>
      <c r="G16" s="30">
        <f t="shared" si="0"/>
        <v>0</v>
      </c>
      <c r="H16" s="29">
        <f t="shared" si="1"/>
        <v>0</v>
      </c>
      <c r="I16" s="29"/>
    </row>
    <row r="17" spans="1:9" x14ac:dyDescent="0.25">
      <c r="A17" s="5" t="s">
        <v>7</v>
      </c>
      <c r="B17" s="11">
        <v>1525</v>
      </c>
      <c r="C17" s="11">
        <v>0</v>
      </c>
      <c r="D17" s="12">
        <v>0</v>
      </c>
      <c r="E17" s="27"/>
      <c r="F17" s="50"/>
      <c r="G17" s="30">
        <f t="shared" si="0"/>
        <v>0</v>
      </c>
      <c r="H17" s="29">
        <f t="shared" si="1"/>
        <v>0</v>
      </c>
      <c r="I17" s="29"/>
    </row>
    <row r="18" spans="1:9" x14ac:dyDescent="0.25">
      <c r="A18" s="5" t="s">
        <v>8</v>
      </c>
      <c r="B18" s="11">
        <v>1525</v>
      </c>
      <c r="C18" s="12">
        <v>0</v>
      </c>
      <c r="D18" s="12">
        <v>0</v>
      </c>
      <c r="E18" s="27"/>
      <c r="F18" s="50"/>
      <c r="G18" s="30">
        <f t="shared" si="0"/>
        <v>0</v>
      </c>
      <c r="H18" s="29">
        <f t="shared" si="1"/>
        <v>0</v>
      </c>
      <c r="I18" s="29"/>
    </row>
    <row r="19" spans="1:9" x14ac:dyDescent="0.25">
      <c r="A19" s="5" t="s">
        <v>9</v>
      </c>
      <c r="B19" s="11">
        <v>1525</v>
      </c>
      <c r="C19" s="11">
        <v>0</v>
      </c>
      <c r="D19" s="12">
        <v>0</v>
      </c>
      <c r="E19" s="27"/>
      <c r="F19" s="50"/>
      <c r="G19" s="30">
        <f t="shared" si="0"/>
        <v>0</v>
      </c>
      <c r="H19" s="29">
        <f t="shared" si="1"/>
        <v>0</v>
      </c>
      <c r="I19" s="29"/>
    </row>
    <row r="20" spans="1:9" x14ac:dyDescent="0.25">
      <c r="A20" s="5" t="s">
        <v>10</v>
      </c>
      <c r="B20" s="11">
        <v>1525</v>
      </c>
      <c r="C20" s="12">
        <v>0</v>
      </c>
      <c r="D20" s="12">
        <v>0</v>
      </c>
      <c r="E20" s="27"/>
      <c r="F20" s="50"/>
      <c r="G20" s="30">
        <f t="shared" si="0"/>
        <v>0</v>
      </c>
      <c r="H20" s="29">
        <f t="shared" si="1"/>
        <v>0</v>
      </c>
      <c r="I20" s="29"/>
    </row>
    <row r="21" spans="1:9" x14ac:dyDescent="0.25">
      <c r="A21" s="5" t="s">
        <v>11</v>
      </c>
      <c r="B21" s="11">
        <v>1525</v>
      </c>
      <c r="C21" s="11">
        <v>0</v>
      </c>
      <c r="D21" s="13">
        <v>0</v>
      </c>
      <c r="E21" s="27"/>
      <c r="F21" s="50"/>
      <c r="G21" s="30">
        <f t="shared" si="0"/>
        <v>0</v>
      </c>
      <c r="H21" s="29">
        <f t="shared" si="1"/>
        <v>0</v>
      </c>
      <c r="I21" s="29"/>
    </row>
    <row r="22" spans="1:9" ht="15.75" thickBot="1" x14ac:dyDescent="0.3">
      <c r="A22" s="15" t="s">
        <v>12</v>
      </c>
      <c r="B22" s="11">
        <v>1525</v>
      </c>
      <c r="C22" s="11">
        <v>0</v>
      </c>
      <c r="D22" s="14">
        <v>0</v>
      </c>
      <c r="E22" s="28"/>
      <c r="F22" s="51"/>
      <c r="G22" s="30">
        <f t="shared" si="0"/>
        <v>0</v>
      </c>
      <c r="H22" s="29">
        <f t="shared" si="1"/>
        <v>0</v>
      </c>
      <c r="I22" s="29"/>
    </row>
    <row r="23" spans="1:9" x14ac:dyDescent="0.25">
      <c r="A23" s="16" t="s">
        <v>29</v>
      </c>
      <c r="B23" s="19" t="s">
        <v>33</v>
      </c>
      <c r="C23" s="34" t="str">
        <f>IF(SUM(C11:C22)=0,"",SUM(C11:C22))</f>
        <v/>
      </c>
      <c r="D23" s="34" t="str">
        <f t="shared" ref="D23" si="2">IF(SUM(D11:D22)=0,"",SUM(D11:D22))</f>
        <v/>
      </c>
      <c r="E23" s="34"/>
      <c r="F23" s="35"/>
      <c r="G23" s="35" t="s">
        <v>46</v>
      </c>
      <c r="H23" s="54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1525</v>
      </c>
      <c r="C24" s="20" t="str">
        <f t="shared" ref="C24:D24" si="3">IF(SUM(C11:C22)=0,"",AVERAGE(C11:C22))</f>
        <v/>
      </c>
      <c r="D24" s="20" t="str">
        <f t="shared" si="3"/>
        <v/>
      </c>
      <c r="E24" s="20"/>
      <c r="F24" s="36"/>
      <c r="G24" s="36">
        <f>IFERROR((AVERAGE(G11:G22)),0)</f>
        <v>0</v>
      </c>
      <c r="H24" s="37">
        <f>IFERROR((AVERAGE(H11:H22)),0)</f>
        <v>0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 G11:H11 B12:H22" name="Rango2"/>
    <protectedRange sqref="G2:H2 K1 J4:T5 L1:T2" name="Rango1"/>
    <protectedRange sqref="C11:F11" name="Rango2_1"/>
    <protectedRange sqref="I11:I22" name="Rango2_2"/>
    <protectedRange sqref="I1 I4:I5" name="Rango1_1"/>
    <protectedRange sqref="F2" name="Rango1_2"/>
  </protectedRanges>
  <mergeCells count="11">
    <mergeCell ref="I8:I10"/>
    <mergeCell ref="C9:F9"/>
    <mergeCell ref="G9:H9"/>
    <mergeCell ref="A1:E1"/>
    <mergeCell ref="A2:E2"/>
    <mergeCell ref="A3:E3"/>
    <mergeCell ref="A4:E4"/>
    <mergeCell ref="A5:E5"/>
    <mergeCell ref="A8:A10"/>
    <mergeCell ref="B8:B10"/>
    <mergeCell ref="C8:H8"/>
  </mergeCells>
  <hyperlinks>
    <hyperlink ref="J1" location="'Indice de Edificios'!A1" display="Indice de Edificios" xr:uid="{2B6273D8-4227-4E89-9846-8462FACFF29B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00EB6-9BD1-4F52-A1D5-0C2D90BCCB8C}">
  <dimension ref="A1:L27"/>
  <sheetViews>
    <sheetView showGridLines="0" workbookViewId="0">
      <selection sqref="A1:E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4.7109375" bestFit="1" customWidth="1"/>
    <col min="10" max="10" width="17.140625" bestFit="1" customWidth="1"/>
    <col min="11" max="11" width="5.7109375" customWidth="1"/>
    <col min="12" max="12" width="5.85546875" bestFit="1" customWidth="1"/>
    <col min="13" max="13" width="14.7109375" bestFit="1" customWidth="1"/>
    <col min="14" max="14" width="5.7109375" customWidth="1"/>
    <col min="15" max="15" width="5.85546875" bestFit="1" customWidth="1"/>
    <col min="16" max="16" width="14.7109375" bestFit="1" customWidth="1"/>
    <col min="17" max="17" width="5.7109375" customWidth="1"/>
    <col min="18" max="18" width="5.85546875" bestFit="1" customWidth="1"/>
    <col min="19" max="19" width="14.7109375" customWidth="1"/>
    <col min="20" max="20" width="5.7109375" customWidth="1"/>
    <col min="21" max="21" width="5.85546875" bestFit="1" customWidth="1"/>
    <col min="22" max="22" width="14.7109375" bestFit="1" customWidth="1"/>
    <col min="23" max="24" width="9.5703125" customWidth="1"/>
  </cols>
  <sheetData>
    <row r="1" spans="1:12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  <c r="K1" s="63"/>
      <c r="L1" s="63"/>
    </row>
    <row r="2" spans="1:12" x14ac:dyDescent="0.25">
      <c r="A2" s="75" t="s">
        <v>14</v>
      </c>
      <c r="B2" s="75"/>
      <c r="C2" s="75"/>
      <c r="D2" s="75"/>
      <c r="E2" s="75"/>
      <c r="F2" s="49" t="s">
        <v>63</v>
      </c>
      <c r="G2" s="49"/>
      <c r="H2" s="49"/>
      <c r="I2" s="49"/>
      <c r="J2" s="63"/>
      <c r="K2" s="63"/>
      <c r="L2" s="63"/>
    </row>
    <row r="3" spans="1:12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  <c r="K3" s="64"/>
      <c r="L3" s="64"/>
    </row>
    <row r="4" spans="1:12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  <c r="K4" s="63"/>
      <c r="L4" s="63"/>
    </row>
    <row r="5" spans="1:12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  <c r="K5" s="63"/>
      <c r="L5" s="63"/>
    </row>
    <row r="7" spans="1:12" ht="34.5" customHeight="1" thickBot="1" x14ac:dyDescent="0.3"/>
    <row r="8" spans="1:12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2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2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44</v>
      </c>
      <c r="G10" s="25" t="s">
        <v>35</v>
      </c>
      <c r="H10" s="31" t="s">
        <v>36</v>
      </c>
      <c r="I10" s="67"/>
    </row>
    <row r="11" spans="1:12" x14ac:dyDescent="0.25">
      <c r="A11" s="2" t="s">
        <v>1</v>
      </c>
      <c r="B11" s="11">
        <v>24</v>
      </c>
      <c r="C11" s="11">
        <v>0</v>
      </c>
      <c r="D11" s="11">
        <v>0</v>
      </c>
      <c r="E11" s="26"/>
      <c r="F11" s="50"/>
      <c r="G11" s="30">
        <f>IF(B11="","",SUM(C11))</f>
        <v>0</v>
      </c>
      <c r="H11" s="29">
        <f>IF(B11="","",SUM(D11))</f>
        <v>0</v>
      </c>
      <c r="I11" s="29"/>
    </row>
    <row r="12" spans="1:12" x14ac:dyDescent="0.25">
      <c r="A12" s="5" t="s">
        <v>2</v>
      </c>
      <c r="B12" s="11">
        <v>24</v>
      </c>
      <c r="C12" s="12">
        <v>0</v>
      </c>
      <c r="D12" s="12">
        <v>0</v>
      </c>
      <c r="E12" s="27"/>
      <c r="F12" s="50"/>
      <c r="G12" s="30">
        <f t="shared" ref="G12:G22" si="0">IF(B12="","",SUM(C12))</f>
        <v>0</v>
      </c>
      <c r="H12" s="29">
        <f t="shared" ref="H12:H22" si="1">IF(B12="","",SUM(D12))</f>
        <v>0</v>
      </c>
      <c r="I12" s="29"/>
    </row>
    <row r="13" spans="1:12" x14ac:dyDescent="0.25">
      <c r="A13" s="5" t="s">
        <v>3</v>
      </c>
      <c r="B13" s="11">
        <v>24</v>
      </c>
      <c r="C13" s="11">
        <v>0</v>
      </c>
      <c r="D13" s="12">
        <v>0</v>
      </c>
      <c r="E13" s="27"/>
      <c r="F13" s="50"/>
      <c r="G13" s="30">
        <f t="shared" si="0"/>
        <v>0</v>
      </c>
      <c r="H13" s="29">
        <f t="shared" si="1"/>
        <v>0</v>
      </c>
      <c r="I13" s="29"/>
    </row>
    <row r="14" spans="1:12" x14ac:dyDescent="0.25">
      <c r="A14" s="5" t="s">
        <v>4</v>
      </c>
      <c r="B14" s="11">
        <v>24</v>
      </c>
      <c r="C14" s="12">
        <v>0</v>
      </c>
      <c r="D14" s="12">
        <v>0</v>
      </c>
      <c r="E14" s="27"/>
      <c r="F14" s="50"/>
      <c r="G14" s="30">
        <f t="shared" si="0"/>
        <v>0</v>
      </c>
      <c r="H14" s="29">
        <f t="shared" si="1"/>
        <v>0</v>
      </c>
      <c r="I14" s="29"/>
    </row>
    <row r="15" spans="1:12" x14ac:dyDescent="0.25">
      <c r="A15" s="5" t="s">
        <v>5</v>
      </c>
      <c r="B15" s="11">
        <v>24</v>
      </c>
      <c r="C15" s="11">
        <v>0</v>
      </c>
      <c r="D15" s="12">
        <v>0</v>
      </c>
      <c r="E15" s="27"/>
      <c r="F15" s="50"/>
      <c r="G15" s="30">
        <f t="shared" si="0"/>
        <v>0</v>
      </c>
      <c r="H15" s="29">
        <f t="shared" si="1"/>
        <v>0</v>
      </c>
      <c r="I15" s="29"/>
    </row>
    <row r="16" spans="1:12" x14ac:dyDescent="0.25">
      <c r="A16" s="5" t="s">
        <v>6</v>
      </c>
      <c r="B16" s="11">
        <v>24</v>
      </c>
      <c r="C16" s="12">
        <v>0</v>
      </c>
      <c r="D16" s="12">
        <v>0</v>
      </c>
      <c r="E16" s="27"/>
      <c r="F16" s="50"/>
      <c r="G16" s="30">
        <f t="shared" si="0"/>
        <v>0</v>
      </c>
      <c r="H16" s="29">
        <f t="shared" si="1"/>
        <v>0</v>
      </c>
      <c r="I16" s="29"/>
    </row>
    <row r="17" spans="1:9" x14ac:dyDescent="0.25">
      <c r="A17" s="5" t="s">
        <v>7</v>
      </c>
      <c r="B17" s="11">
        <v>24</v>
      </c>
      <c r="C17" s="11">
        <v>0</v>
      </c>
      <c r="D17" s="12">
        <v>0</v>
      </c>
      <c r="E17" s="27"/>
      <c r="F17" s="50"/>
      <c r="G17" s="30">
        <f t="shared" si="0"/>
        <v>0</v>
      </c>
      <c r="H17" s="29">
        <f t="shared" si="1"/>
        <v>0</v>
      </c>
      <c r="I17" s="29"/>
    </row>
    <row r="18" spans="1:9" x14ac:dyDescent="0.25">
      <c r="A18" s="5" t="s">
        <v>8</v>
      </c>
      <c r="B18" s="11">
        <v>24</v>
      </c>
      <c r="C18" s="12">
        <v>0</v>
      </c>
      <c r="D18" s="12">
        <v>0</v>
      </c>
      <c r="E18" s="27"/>
      <c r="F18" s="50"/>
      <c r="G18" s="30">
        <f t="shared" si="0"/>
        <v>0</v>
      </c>
      <c r="H18" s="29">
        <f t="shared" si="1"/>
        <v>0</v>
      </c>
      <c r="I18" s="29"/>
    </row>
    <row r="19" spans="1:9" x14ac:dyDescent="0.25">
      <c r="A19" s="5" t="s">
        <v>9</v>
      </c>
      <c r="B19" s="11">
        <v>24</v>
      </c>
      <c r="C19" s="11">
        <v>0</v>
      </c>
      <c r="D19" s="12">
        <v>0</v>
      </c>
      <c r="E19" s="27"/>
      <c r="F19" s="50"/>
      <c r="G19" s="30">
        <f t="shared" si="0"/>
        <v>0</v>
      </c>
      <c r="H19" s="29">
        <f t="shared" si="1"/>
        <v>0</v>
      </c>
      <c r="I19" s="29"/>
    </row>
    <row r="20" spans="1:9" x14ac:dyDescent="0.25">
      <c r="A20" s="5" t="s">
        <v>10</v>
      </c>
      <c r="B20" s="11">
        <v>24</v>
      </c>
      <c r="C20" s="12">
        <v>0</v>
      </c>
      <c r="D20" s="12">
        <v>0</v>
      </c>
      <c r="E20" s="27"/>
      <c r="F20" s="50"/>
      <c r="G20" s="30">
        <f t="shared" si="0"/>
        <v>0</v>
      </c>
      <c r="H20" s="29">
        <f t="shared" si="1"/>
        <v>0</v>
      </c>
      <c r="I20" s="29"/>
    </row>
    <row r="21" spans="1:9" x14ac:dyDescent="0.25">
      <c r="A21" s="5" t="s">
        <v>11</v>
      </c>
      <c r="B21" s="11">
        <v>24</v>
      </c>
      <c r="C21" s="11">
        <v>0</v>
      </c>
      <c r="D21" s="13">
        <v>0</v>
      </c>
      <c r="E21" s="27"/>
      <c r="F21" s="50"/>
      <c r="G21" s="30">
        <f t="shared" si="0"/>
        <v>0</v>
      </c>
      <c r="H21" s="29">
        <f t="shared" si="1"/>
        <v>0</v>
      </c>
      <c r="I21" s="29"/>
    </row>
    <row r="22" spans="1:9" ht="15.75" thickBot="1" x14ac:dyDescent="0.3">
      <c r="A22" s="15" t="s">
        <v>12</v>
      </c>
      <c r="B22" s="11">
        <v>24</v>
      </c>
      <c r="C22" s="11">
        <v>0</v>
      </c>
      <c r="D22" s="14">
        <v>0</v>
      </c>
      <c r="E22" s="28"/>
      <c r="F22" s="51"/>
      <c r="G22" s="30">
        <f t="shared" si="0"/>
        <v>0</v>
      </c>
      <c r="H22" s="29">
        <f t="shared" si="1"/>
        <v>0</v>
      </c>
      <c r="I22" s="29"/>
    </row>
    <row r="23" spans="1:9" x14ac:dyDescent="0.25">
      <c r="A23" s="16" t="s">
        <v>29</v>
      </c>
      <c r="B23" s="19" t="s">
        <v>33</v>
      </c>
      <c r="C23" s="34" t="str">
        <f>IF(SUM(C11:C22)=0,"",SUM(C11:C22))</f>
        <v/>
      </c>
      <c r="D23" s="34" t="str">
        <f t="shared" ref="D23" si="2">IF(SUM(D11:D22)=0,"",SUM(D11:D22))</f>
        <v/>
      </c>
      <c r="E23" s="34"/>
      <c r="F23" s="35"/>
      <c r="G23" s="35" t="s">
        <v>46</v>
      </c>
      <c r="H23" s="34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24</v>
      </c>
      <c r="C24" s="20" t="str">
        <f t="shared" ref="C24:D24" si="3">IF(SUM(C11:C22)=0,"",AVERAGE(C11:C22))</f>
        <v/>
      </c>
      <c r="D24" s="20" t="str">
        <f t="shared" si="3"/>
        <v/>
      </c>
      <c r="E24" s="20"/>
      <c r="F24" s="36"/>
      <c r="G24" s="36">
        <f>IFERROR((AVERAGE(G11:G22)),0)</f>
        <v>0</v>
      </c>
      <c r="H24" s="37">
        <f>IFERROR((AVERAGE(H11:H22)),0)</f>
        <v>0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 G11:H11 B12:H22" name="Rango2"/>
    <protectedRange sqref="G2:H2 K1:L1 J4:U5 M1:U2" name="Rango1"/>
    <protectedRange sqref="C11:F11" name="Rango2_1"/>
    <protectedRange sqref="I11:I22" name="Rango2_2"/>
    <protectedRange sqref="I1 I4:I5" name="Rango1_1"/>
    <protectedRange sqref="F2" name="Rango1_2"/>
  </protectedRanges>
  <mergeCells count="11">
    <mergeCell ref="I8:I10"/>
    <mergeCell ref="C9:F9"/>
    <mergeCell ref="G9:H9"/>
    <mergeCell ref="A1:E1"/>
    <mergeCell ref="A2:E2"/>
    <mergeCell ref="A3:E3"/>
    <mergeCell ref="A4:E4"/>
    <mergeCell ref="A5:E5"/>
    <mergeCell ref="A8:A10"/>
    <mergeCell ref="B8:B10"/>
    <mergeCell ref="C8:H8"/>
  </mergeCells>
  <hyperlinks>
    <hyperlink ref="J1" location="'Indice de Edificios'!A1" display="Indice de Edificios" xr:uid="{B2F0EFAA-E762-497F-B9C8-DB7B335FC4D5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FF7D-8CCD-4E8A-B6FF-626B8D895A36}">
  <dimension ref="A1:L27"/>
  <sheetViews>
    <sheetView showGridLines="0" workbookViewId="0">
      <selection sqref="A1:E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4.7109375" bestFit="1" customWidth="1"/>
    <col min="10" max="10" width="17.140625" bestFit="1" customWidth="1"/>
    <col min="11" max="11" width="5.7109375" customWidth="1"/>
    <col min="12" max="12" width="5.85546875" bestFit="1" customWidth="1"/>
    <col min="13" max="13" width="14.7109375" bestFit="1" customWidth="1"/>
    <col min="14" max="14" width="5.7109375" customWidth="1"/>
    <col min="15" max="15" width="5.85546875" bestFit="1" customWidth="1"/>
    <col min="16" max="16" width="14.7109375" bestFit="1" customWidth="1"/>
    <col min="17" max="17" width="5.7109375" customWidth="1"/>
    <col min="18" max="18" width="5.85546875" bestFit="1" customWidth="1"/>
    <col min="19" max="19" width="14.7109375" customWidth="1"/>
    <col min="20" max="20" width="5.7109375" customWidth="1"/>
    <col min="21" max="21" width="5.85546875" bestFit="1" customWidth="1"/>
    <col min="22" max="22" width="14.7109375" bestFit="1" customWidth="1"/>
    <col min="23" max="24" width="9.5703125" customWidth="1"/>
  </cols>
  <sheetData>
    <row r="1" spans="1:12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  <c r="K1" s="63"/>
      <c r="L1" s="63"/>
    </row>
    <row r="2" spans="1:12" x14ac:dyDescent="0.25">
      <c r="A2" s="75" t="s">
        <v>14</v>
      </c>
      <c r="B2" s="75"/>
      <c r="C2" s="75"/>
      <c r="D2" s="75"/>
      <c r="E2" s="75"/>
      <c r="F2" s="49" t="s">
        <v>61</v>
      </c>
      <c r="G2" s="49"/>
      <c r="H2" s="49"/>
      <c r="I2" s="49"/>
      <c r="J2" s="63"/>
      <c r="K2" s="63"/>
      <c r="L2" s="63"/>
    </row>
    <row r="3" spans="1:12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  <c r="K3" s="64"/>
      <c r="L3" s="64"/>
    </row>
    <row r="4" spans="1:12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  <c r="K4" s="63"/>
      <c r="L4" s="63"/>
    </row>
    <row r="5" spans="1:12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  <c r="K5" s="63"/>
      <c r="L5" s="63"/>
    </row>
    <row r="7" spans="1:12" ht="34.5" customHeight="1" thickBot="1" x14ac:dyDescent="0.3"/>
    <row r="8" spans="1:12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2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2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44</v>
      </c>
      <c r="G10" s="25" t="s">
        <v>35</v>
      </c>
      <c r="H10" s="31" t="s">
        <v>36</v>
      </c>
      <c r="I10" s="67"/>
    </row>
    <row r="11" spans="1:12" x14ac:dyDescent="0.25">
      <c r="A11" s="2" t="s">
        <v>1</v>
      </c>
      <c r="B11" s="11">
        <v>1319</v>
      </c>
      <c r="C11" s="11">
        <v>0</v>
      </c>
      <c r="D11" s="11">
        <v>0</v>
      </c>
      <c r="E11" s="26"/>
      <c r="F11" s="50"/>
      <c r="G11" s="30">
        <f>IF(B11="","",SUM(C11))</f>
        <v>0</v>
      </c>
      <c r="H11" s="29">
        <f>IF(B11="","",SUM(D11))</f>
        <v>0</v>
      </c>
      <c r="I11" s="29"/>
    </row>
    <row r="12" spans="1:12" x14ac:dyDescent="0.25">
      <c r="A12" s="5" t="s">
        <v>2</v>
      </c>
      <c r="B12" s="11">
        <v>1319</v>
      </c>
      <c r="C12" s="12">
        <v>0</v>
      </c>
      <c r="D12" s="12">
        <v>0</v>
      </c>
      <c r="E12" s="27"/>
      <c r="F12" s="50"/>
      <c r="G12" s="30">
        <f t="shared" ref="G12:G22" si="0">IF(B12="","",SUM(C12))</f>
        <v>0</v>
      </c>
      <c r="H12" s="29">
        <f t="shared" ref="H12:H22" si="1">IF(B12="","",SUM(D12))</f>
        <v>0</v>
      </c>
      <c r="I12" s="29"/>
    </row>
    <row r="13" spans="1:12" x14ac:dyDescent="0.25">
      <c r="A13" s="5" t="s">
        <v>3</v>
      </c>
      <c r="B13" s="11">
        <v>1319</v>
      </c>
      <c r="C13" s="11">
        <v>0</v>
      </c>
      <c r="D13" s="12">
        <v>56</v>
      </c>
      <c r="E13" s="27"/>
      <c r="F13" s="50"/>
      <c r="G13" s="30">
        <f t="shared" si="0"/>
        <v>0</v>
      </c>
      <c r="H13" s="29">
        <f t="shared" si="1"/>
        <v>56</v>
      </c>
      <c r="I13" s="29"/>
    </row>
    <row r="14" spans="1:12" x14ac:dyDescent="0.25">
      <c r="A14" s="5" t="s">
        <v>4</v>
      </c>
      <c r="B14" s="11">
        <v>1319</v>
      </c>
      <c r="C14" s="12">
        <v>0</v>
      </c>
      <c r="D14" s="12">
        <v>0</v>
      </c>
      <c r="E14" s="27"/>
      <c r="F14" s="50"/>
      <c r="G14" s="30">
        <f t="shared" si="0"/>
        <v>0</v>
      </c>
      <c r="H14" s="29">
        <f t="shared" si="1"/>
        <v>0</v>
      </c>
      <c r="I14" s="29"/>
    </row>
    <row r="15" spans="1:12" x14ac:dyDescent="0.25">
      <c r="A15" s="5" t="s">
        <v>5</v>
      </c>
      <c r="B15" s="11">
        <v>1319</v>
      </c>
      <c r="C15" s="11">
        <v>0</v>
      </c>
      <c r="D15" s="12">
        <v>0</v>
      </c>
      <c r="E15" s="27"/>
      <c r="F15" s="50"/>
      <c r="G15" s="30">
        <f t="shared" si="0"/>
        <v>0</v>
      </c>
      <c r="H15" s="29">
        <f t="shared" si="1"/>
        <v>0</v>
      </c>
      <c r="I15" s="29"/>
    </row>
    <row r="16" spans="1:12" x14ac:dyDescent="0.25">
      <c r="A16" s="5" t="s">
        <v>6</v>
      </c>
      <c r="B16" s="11">
        <v>1319</v>
      </c>
      <c r="C16" s="12">
        <v>0</v>
      </c>
      <c r="D16" s="12">
        <v>0</v>
      </c>
      <c r="E16" s="27"/>
      <c r="F16" s="50"/>
      <c r="G16" s="30">
        <f t="shared" si="0"/>
        <v>0</v>
      </c>
      <c r="H16" s="29">
        <f t="shared" si="1"/>
        <v>0</v>
      </c>
      <c r="I16" s="29"/>
    </row>
    <row r="17" spans="1:9" x14ac:dyDescent="0.25">
      <c r="A17" s="5" t="s">
        <v>7</v>
      </c>
      <c r="B17" s="11">
        <v>1319</v>
      </c>
      <c r="C17" s="11">
        <v>0</v>
      </c>
      <c r="D17" s="12">
        <v>0</v>
      </c>
      <c r="E17" s="27"/>
      <c r="F17" s="50"/>
      <c r="G17" s="30">
        <f t="shared" si="0"/>
        <v>0</v>
      </c>
      <c r="H17" s="29">
        <f t="shared" si="1"/>
        <v>0</v>
      </c>
      <c r="I17" s="29"/>
    </row>
    <row r="18" spans="1:9" x14ac:dyDescent="0.25">
      <c r="A18" s="5" t="s">
        <v>8</v>
      </c>
      <c r="B18" s="11">
        <v>1319</v>
      </c>
      <c r="C18" s="12">
        <v>0</v>
      </c>
      <c r="D18" s="12">
        <v>0</v>
      </c>
      <c r="E18" s="27"/>
      <c r="F18" s="50"/>
      <c r="G18" s="30">
        <f t="shared" si="0"/>
        <v>0</v>
      </c>
      <c r="H18" s="29">
        <f t="shared" si="1"/>
        <v>0</v>
      </c>
      <c r="I18" s="29"/>
    </row>
    <row r="19" spans="1:9" x14ac:dyDescent="0.25">
      <c r="A19" s="5" t="s">
        <v>9</v>
      </c>
      <c r="B19" s="11">
        <v>1319</v>
      </c>
      <c r="C19" s="11">
        <v>0</v>
      </c>
      <c r="D19" s="12">
        <v>0</v>
      </c>
      <c r="E19" s="27"/>
      <c r="F19" s="50"/>
      <c r="G19" s="30">
        <f t="shared" si="0"/>
        <v>0</v>
      </c>
      <c r="H19" s="29">
        <f t="shared" si="1"/>
        <v>0</v>
      </c>
      <c r="I19" s="29"/>
    </row>
    <row r="20" spans="1:9" x14ac:dyDescent="0.25">
      <c r="A20" s="5" t="s">
        <v>10</v>
      </c>
      <c r="B20" s="11">
        <v>1319</v>
      </c>
      <c r="C20" s="12">
        <v>0</v>
      </c>
      <c r="D20" s="12">
        <v>0</v>
      </c>
      <c r="E20" s="27"/>
      <c r="F20" s="50"/>
      <c r="G20" s="30">
        <f t="shared" si="0"/>
        <v>0</v>
      </c>
      <c r="H20" s="29">
        <f t="shared" si="1"/>
        <v>0</v>
      </c>
      <c r="I20" s="29"/>
    </row>
    <row r="21" spans="1:9" x14ac:dyDescent="0.25">
      <c r="A21" s="5" t="s">
        <v>11</v>
      </c>
      <c r="B21" s="11">
        <v>1319</v>
      </c>
      <c r="C21" s="11">
        <v>0</v>
      </c>
      <c r="D21" s="13">
        <v>0</v>
      </c>
      <c r="E21" s="27"/>
      <c r="F21" s="50"/>
      <c r="G21" s="30">
        <f t="shared" si="0"/>
        <v>0</v>
      </c>
      <c r="H21" s="29">
        <f t="shared" si="1"/>
        <v>0</v>
      </c>
      <c r="I21" s="29"/>
    </row>
    <row r="22" spans="1:9" ht="15.75" thickBot="1" x14ac:dyDescent="0.3">
      <c r="A22" s="15" t="s">
        <v>12</v>
      </c>
      <c r="B22" s="11">
        <v>1319</v>
      </c>
      <c r="C22" s="11">
        <v>0</v>
      </c>
      <c r="D22" s="14">
        <v>0</v>
      </c>
      <c r="E22" s="28"/>
      <c r="F22" s="51"/>
      <c r="G22" s="30">
        <f t="shared" si="0"/>
        <v>0</v>
      </c>
      <c r="H22" s="55">
        <f t="shared" si="1"/>
        <v>0</v>
      </c>
      <c r="I22" s="29"/>
    </row>
    <row r="23" spans="1:9" x14ac:dyDescent="0.25">
      <c r="A23" s="16" t="s">
        <v>29</v>
      </c>
      <c r="B23" s="19" t="s">
        <v>33</v>
      </c>
      <c r="C23" s="34" t="str">
        <f>IF(SUM(C11:C22)=0,"",SUM(C11:C22))</f>
        <v/>
      </c>
      <c r="D23" s="34">
        <f t="shared" ref="D23" si="2">IF(SUM(D11:D22)=0,"",SUM(D11:D22))</f>
        <v>56</v>
      </c>
      <c r="E23" s="34"/>
      <c r="F23" s="35"/>
      <c r="G23" s="35" t="s">
        <v>46</v>
      </c>
      <c r="H23" s="54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1319</v>
      </c>
      <c r="C24" s="20" t="str">
        <f t="shared" ref="C24:D24" si="3">IF(SUM(C11:C22)=0,"",AVERAGE(C11:C22))</f>
        <v/>
      </c>
      <c r="D24" s="20">
        <f t="shared" si="3"/>
        <v>4.666666666666667</v>
      </c>
      <c r="E24" s="20"/>
      <c r="F24" s="36"/>
      <c r="G24" s="36">
        <f>IFERROR((AVERAGE(G11:G22)),0)</f>
        <v>0</v>
      </c>
      <c r="H24" s="37">
        <f>IFERROR((AVERAGE(H11:H22)),0)</f>
        <v>4.666666666666667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 G11:H11 B12:H22" name="Rango2"/>
    <protectedRange sqref="G2:H2 K1:L1 J4:U5 M1:U2" name="Rango1"/>
    <protectedRange sqref="C11:F11" name="Rango2_1"/>
    <protectedRange sqref="I11:I22" name="Rango2_2"/>
    <protectedRange sqref="I1 I4:I5" name="Rango1_1"/>
    <protectedRange sqref="F2" name="Rango1_2"/>
  </protectedRanges>
  <mergeCells count="11">
    <mergeCell ref="I8:I10"/>
    <mergeCell ref="C9:F9"/>
    <mergeCell ref="G9:H9"/>
    <mergeCell ref="A1:E1"/>
    <mergeCell ref="A2:E2"/>
    <mergeCell ref="A3:E3"/>
    <mergeCell ref="A4:E4"/>
    <mergeCell ref="A5:E5"/>
    <mergeCell ref="A8:A10"/>
    <mergeCell ref="B8:B10"/>
    <mergeCell ref="C8:H8"/>
  </mergeCells>
  <hyperlinks>
    <hyperlink ref="J1" location="'Indice de Edificios'!A1" display="Indice de Edificios" xr:uid="{A95F2322-D2E3-47FD-B260-75FAF194089C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1FED4-5F25-45D3-BB5C-46C812940369}">
  <dimension ref="A1:L27"/>
  <sheetViews>
    <sheetView showGridLines="0" workbookViewId="0">
      <selection sqref="A1:E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4.7109375" bestFit="1" customWidth="1"/>
    <col min="10" max="10" width="17.140625" bestFit="1" customWidth="1"/>
    <col min="11" max="11" width="5.7109375" customWidth="1"/>
    <col min="12" max="12" width="5.85546875" bestFit="1" customWidth="1"/>
    <col min="13" max="13" width="14.7109375" bestFit="1" customWidth="1"/>
    <col min="14" max="14" width="5.7109375" customWidth="1"/>
    <col min="15" max="15" width="5.85546875" bestFit="1" customWidth="1"/>
    <col min="16" max="16" width="14.7109375" bestFit="1" customWidth="1"/>
    <col min="17" max="17" width="5.7109375" customWidth="1"/>
    <col min="18" max="18" width="5.85546875" bestFit="1" customWidth="1"/>
    <col min="19" max="19" width="14.7109375" customWidth="1"/>
    <col min="20" max="20" width="5.7109375" customWidth="1"/>
    <col min="21" max="21" width="5.85546875" bestFit="1" customWidth="1"/>
    <col min="22" max="22" width="14.7109375" bestFit="1" customWidth="1"/>
    <col min="23" max="24" width="9.5703125" customWidth="1"/>
  </cols>
  <sheetData>
    <row r="1" spans="1:12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  <c r="K1" s="63"/>
      <c r="L1" s="63"/>
    </row>
    <row r="2" spans="1:12" x14ac:dyDescent="0.25">
      <c r="A2" s="75" t="s">
        <v>14</v>
      </c>
      <c r="B2" s="75"/>
      <c r="C2" s="75"/>
      <c r="D2" s="75"/>
      <c r="E2" s="75"/>
      <c r="F2" s="49" t="s">
        <v>59</v>
      </c>
      <c r="G2" s="49"/>
      <c r="H2" s="49"/>
      <c r="I2" s="49"/>
      <c r="J2" s="63"/>
      <c r="K2" s="63"/>
      <c r="L2" s="63"/>
    </row>
    <row r="3" spans="1:12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  <c r="K3" s="64"/>
      <c r="L3" s="64"/>
    </row>
    <row r="4" spans="1:12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  <c r="K4" s="63"/>
      <c r="L4" s="63"/>
    </row>
    <row r="5" spans="1:12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  <c r="K5" s="63"/>
      <c r="L5" s="63"/>
    </row>
    <row r="7" spans="1:12" ht="34.5" customHeight="1" thickBot="1" x14ac:dyDescent="0.3"/>
    <row r="8" spans="1:12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2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2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44</v>
      </c>
      <c r="G10" s="25" t="s">
        <v>35</v>
      </c>
      <c r="H10" s="31" t="s">
        <v>36</v>
      </c>
      <c r="I10" s="67"/>
    </row>
    <row r="11" spans="1:12" x14ac:dyDescent="0.25">
      <c r="A11" s="2" t="s">
        <v>1</v>
      </c>
      <c r="B11" s="11">
        <v>2661</v>
      </c>
      <c r="C11" s="11">
        <v>0</v>
      </c>
      <c r="D11" s="11">
        <v>0</v>
      </c>
      <c r="E11" s="26"/>
      <c r="F11" s="50"/>
      <c r="G11" s="30">
        <f>IF(B11="","",SUM(C11))</f>
        <v>0</v>
      </c>
      <c r="H11" s="29">
        <f>IF(B11="","",SUM(D11))</f>
        <v>0</v>
      </c>
      <c r="I11" s="29"/>
    </row>
    <row r="12" spans="1:12" x14ac:dyDescent="0.25">
      <c r="A12" s="5" t="s">
        <v>2</v>
      </c>
      <c r="B12" s="11">
        <v>2661</v>
      </c>
      <c r="C12" s="12">
        <v>6.5620000000000003</v>
      </c>
      <c r="D12" s="12">
        <v>89.5</v>
      </c>
      <c r="E12" s="27"/>
      <c r="F12" s="50"/>
      <c r="G12" s="30">
        <f t="shared" ref="G12:G22" si="0">IF(B12="","",SUM(C12))</f>
        <v>6.5620000000000003</v>
      </c>
      <c r="H12" s="29">
        <f t="shared" ref="H12:H22" si="1">IF(B12="","",SUM(D12))</f>
        <v>89.5</v>
      </c>
      <c r="I12" s="29"/>
    </row>
    <row r="13" spans="1:12" x14ac:dyDescent="0.25">
      <c r="A13" s="5" t="s">
        <v>3</v>
      </c>
      <c r="B13" s="11">
        <v>2661</v>
      </c>
      <c r="C13" s="11">
        <v>0</v>
      </c>
      <c r="D13" s="12">
        <v>0</v>
      </c>
      <c r="E13" s="27"/>
      <c r="F13" s="50"/>
      <c r="G13" s="30">
        <f t="shared" si="0"/>
        <v>0</v>
      </c>
      <c r="H13" s="29">
        <f t="shared" si="1"/>
        <v>0</v>
      </c>
      <c r="I13" s="29"/>
    </row>
    <row r="14" spans="1:12" x14ac:dyDescent="0.25">
      <c r="A14" s="5" t="s">
        <v>4</v>
      </c>
      <c r="B14" s="11">
        <v>2661</v>
      </c>
      <c r="C14" s="12">
        <v>0</v>
      </c>
      <c r="D14" s="12">
        <v>0</v>
      </c>
      <c r="E14" s="27"/>
      <c r="F14" s="50"/>
      <c r="G14" s="30">
        <f t="shared" si="0"/>
        <v>0</v>
      </c>
      <c r="H14" s="29">
        <f t="shared" si="1"/>
        <v>0</v>
      </c>
      <c r="I14" s="29"/>
    </row>
    <row r="15" spans="1:12" x14ac:dyDescent="0.25">
      <c r="A15" s="5" t="s">
        <v>5</v>
      </c>
      <c r="B15" s="11">
        <v>2661</v>
      </c>
      <c r="C15" s="11">
        <v>0</v>
      </c>
      <c r="D15" s="12">
        <v>0</v>
      </c>
      <c r="E15" s="27"/>
      <c r="F15" s="50"/>
      <c r="G15" s="30">
        <f t="shared" si="0"/>
        <v>0</v>
      </c>
      <c r="H15" s="29">
        <f t="shared" si="1"/>
        <v>0</v>
      </c>
      <c r="I15" s="29"/>
    </row>
    <row r="16" spans="1:12" x14ac:dyDescent="0.25">
      <c r="A16" s="5" t="s">
        <v>6</v>
      </c>
      <c r="B16" s="11">
        <v>2661</v>
      </c>
      <c r="C16" s="12">
        <v>0</v>
      </c>
      <c r="D16" s="12">
        <v>0</v>
      </c>
      <c r="E16" s="27"/>
      <c r="F16" s="50"/>
      <c r="G16" s="30">
        <f t="shared" si="0"/>
        <v>0</v>
      </c>
      <c r="H16" s="29">
        <f t="shared" si="1"/>
        <v>0</v>
      </c>
      <c r="I16" s="29"/>
    </row>
    <row r="17" spans="1:9" x14ac:dyDescent="0.25">
      <c r="A17" s="5" t="s">
        <v>7</v>
      </c>
      <c r="B17" s="11">
        <v>2661</v>
      </c>
      <c r="C17" s="11">
        <v>0</v>
      </c>
      <c r="D17" s="12">
        <v>0</v>
      </c>
      <c r="E17" s="27"/>
      <c r="F17" s="50"/>
      <c r="G17" s="30">
        <f t="shared" si="0"/>
        <v>0</v>
      </c>
      <c r="H17" s="29">
        <f t="shared" si="1"/>
        <v>0</v>
      </c>
      <c r="I17" s="29"/>
    </row>
    <row r="18" spans="1:9" x14ac:dyDescent="0.25">
      <c r="A18" s="5" t="s">
        <v>8</v>
      </c>
      <c r="B18" s="11">
        <v>2661</v>
      </c>
      <c r="C18" s="12">
        <v>0</v>
      </c>
      <c r="D18" s="12">
        <v>0</v>
      </c>
      <c r="E18" s="27"/>
      <c r="F18" s="50"/>
      <c r="G18" s="30">
        <f t="shared" si="0"/>
        <v>0</v>
      </c>
      <c r="H18" s="29">
        <f t="shared" si="1"/>
        <v>0</v>
      </c>
      <c r="I18" s="29"/>
    </row>
    <row r="19" spans="1:9" x14ac:dyDescent="0.25">
      <c r="A19" s="5" t="s">
        <v>9</v>
      </c>
      <c r="B19" s="11">
        <v>2661</v>
      </c>
      <c r="C19" s="11">
        <v>0</v>
      </c>
      <c r="D19" s="12">
        <v>0</v>
      </c>
      <c r="E19" s="27"/>
      <c r="F19" s="50"/>
      <c r="G19" s="30">
        <f t="shared" si="0"/>
        <v>0</v>
      </c>
      <c r="H19" s="29">
        <f t="shared" si="1"/>
        <v>0</v>
      </c>
      <c r="I19" s="29"/>
    </row>
    <row r="20" spans="1:9" x14ac:dyDescent="0.25">
      <c r="A20" s="5" t="s">
        <v>10</v>
      </c>
      <c r="B20" s="11">
        <v>2661</v>
      </c>
      <c r="C20" s="12">
        <v>0</v>
      </c>
      <c r="D20" s="12">
        <v>0</v>
      </c>
      <c r="E20" s="27"/>
      <c r="F20" s="50"/>
      <c r="G20" s="30">
        <f t="shared" si="0"/>
        <v>0</v>
      </c>
      <c r="H20" s="29">
        <f t="shared" si="1"/>
        <v>0</v>
      </c>
      <c r="I20" s="29"/>
    </row>
    <row r="21" spans="1:9" x14ac:dyDescent="0.25">
      <c r="A21" s="5" t="s">
        <v>11</v>
      </c>
      <c r="B21" s="11">
        <v>2661</v>
      </c>
      <c r="C21" s="11">
        <v>0</v>
      </c>
      <c r="D21" s="13">
        <v>0</v>
      </c>
      <c r="E21" s="27"/>
      <c r="F21" s="50"/>
      <c r="G21" s="30">
        <f t="shared" si="0"/>
        <v>0</v>
      </c>
      <c r="H21" s="29">
        <f t="shared" si="1"/>
        <v>0</v>
      </c>
      <c r="I21" s="29"/>
    </row>
    <row r="22" spans="1:9" ht="15.75" thickBot="1" x14ac:dyDescent="0.3">
      <c r="A22" s="15" t="s">
        <v>12</v>
      </c>
      <c r="B22" s="11">
        <v>2661</v>
      </c>
      <c r="C22" s="11">
        <v>0</v>
      </c>
      <c r="D22" s="14">
        <v>0</v>
      </c>
      <c r="E22" s="28"/>
      <c r="F22" s="51"/>
      <c r="G22" s="30">
        <f t="shared" si="0"/>
        <v>0</v>
      </c>
      <c r="H22" s="55">
        <f t="shared" si="1"/>
        <v>0</v>
      </c>
      <c r="I22" s="29"/>
    </row>
    <row r="23" spans="1:9" x14ac:dyDescent="0.25">
      <c r="A23" s="16" t="s">
        <v>29</v>
      </c>
      <c r="B23" s="19" t="s">
        <v>33</v>
      </c>
      <c r="C23" s="34">
        <f>IF(SUM(C11:C22)=0,"",SUM(C11:C22))</f>
        <v>6.5620000000000003</v>
      </c>
      <c r="D23" s="34">
        <f t="shared" ref="D23" si="2">IF(SUM(D11:D22)=0,"",SUM(D11:D22))</f>
        <v>89.5</v>
      </c>
      <c r="E23" s="34"/>
      <c r="F23" s="35"/>
      <c r="G23" s="35" t="s">
        <v>46</v>
      </c>
      <c r="H23" s="54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2661</v>
      </c>
      <c r="C24" s="20">
        <f t="shared" ref="C24:D24" si="3">IF(SUM(C11:C22)=0,"",AVERAGE(C11:C22))</f>
        <v>0.54683333333333339</v>
      </c>
      <c r="D24" s="20">
        <f t="shared" si="3"/>
        <v>7.458333333333333</v>
      </c>
      <c r="E24" s="20"/>
      <c r="F24" s="36"/>
      <c r="G24" s="36">
        <f>IFERROR((AVERAGE(G11:G22)),0)</f>
        <v>0.54683333333333339</v>
      </c>
      <c r="H24" s="37">
        <f>IFERROR((AVERAGE(H11:H22)),0)</f>
        <v>7.458333333333333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 G11:H11 B12:H22" name="Rango2"/>
    <protectedRange sqref="G2:H2 K1:L1 J4:U5 M1:U2" name="Rango1"/>
    <protectedRange sqref="C11:F11" name="Rango2_1"/>
    <protectedRange sqref="I11:I22" name="Rango2_2"/>
    <protectedRange sqref="I1 I4:I5" name="Rango1_1"/>
    <protectedRange sqref="F2" name="Rango1_2"/>
  </protectedRanges>
  <mergeCells count="11">
    <mergeCell ref="I8:I10"/>
    <mergeCell ref="C9:F9"/>
    <mergeCell ref="G9:H9"/>
    <mergeCell ref="A1:E1"/>
    <mergeCell ref="A2:E2"/>
    <mergeCell ref="A3:E3"/>
    <mergeCell ref="A4:E4"/>
    <mergeCell ref="A5:E5"/>
    <mergeCell ref="A8:A10"/>
    <mergeCell ref="B8:B10"/>
    <mergeCell ref="C8:H8"/>
  </mergeCells>
  <hyperlinks>
    <hyperlink ref="J1" location="'Indice de Edificios'!A1" display="Indice de Edificios" xr:uid="{0B5EFD5B-BB2E-4D3F-BA4C-1FB294A2E084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0DB28-B6EA-4D57-AEA0-34D7BED1FEBD}">
  <dimension ref="A1:L27"/>
  <sheetViews>
    <sheetView showGridLines="0" workbookViewId="0">
      <selection sqref="A1:E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4.7109375" bestFit="1" customWidth="1"/>
    <col min="10" max="10" width="17.140625" bestFit="1" customWidth="1"/>
    <col min="11" max="11" width="5.7109375" customWidth="1"/>
    <col min="12" max="12" width="5.85546875" bestFit="1" customWidth="1"/>
    <col min="13" max="13" width="14.7109375" bestFit="1" customWidth="1"/>
    <col min="14" max="14" width="5.7109375" customWidth="1"/>
    <col min="15" max="15" width="5.85546875" bestFit="1" customWidth="1"/>
    <col min="16" max="16" width="14.7109375" bestFit="1" customWidth="1"/>
    <col min="17" max="17" width="5.7109375" customWidth="1"/>
    <col min="18" max="18" width="5.85546875" bestFit="1" customWidth="1"/>
    <col min="19" max="19" width="14.7109375" customWidth="1"/>
    <col min="20" max="20" width="5.7109375" customWidth="1"/>
    <col min="21" max="21" width="5.85546875" bestFit="1" customWidth="1"/>
    <col min="22" max="22" width="14.7109375" bestFit="1" customWidth="1"/>
    <col min="23" max="24" width="9.5703125" customWidth="1"/>
  </cols>
  <sheetData>
    <row r="1" spans="1:12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  <c r="K1" s="63"/>
      <c r="L1" s="63"/>
    </row>
    <row r="2" spans="1:12" x14ac:dyDescent="0.25">
      <c r="A2" s="75" t="s">
        <v>14</v>
      </c>
      <c r="B2" s="75"/>
      <c r="C2" s="75"/>
      <c r="D2" s="75"/>
      <c r="E2" s="75"/>
      <c r="F2" s="49" t="s">
        <v>57</v>
      </c>
      <c r="G2" s="49"/>
      <c r="H2" s="49"/>
      <c r="I2" s="49"/>
      <c r="J2" s="63"/>
      <c r="K2" s="63"/>
      <c r="L2" s="63"/>
    </row>
    <row r="3" spans="1:12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  <c r="K3" s="64"/>
      <c r="L3" s="64"/>
    </row>
    <row r="4" spans="1:12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  <c r="K4" s="63"/>
      <c r="L4" s="63"/>
    </row>
    <row r="5" spans="1:12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  <c r="K5" s="63"/>
      <c r="L5" s="63"/>
    </row>
    <row r="7" spans="1:12" ht="34.5" customHeight="1" thickBot="1" x14ac:dyDescent="0.3"/>
    <row r="8" spans="1:12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2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2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44</v>
      </c>
      <c r="G10" s="25" t="s">
        <v>35</v>
      </c>
      <c r="H10" s="31" t="s">
        <v>36</v>
      </c>
      <c r="I10" s="67"/>
    </row>
    <row r="11" spans="1:12" x14ac:dyDescent="0.25">
      <c r="A11" s="2" t="s">
        <v>1</v>
      </c>
      <c r="B11" s="11">
        <v>902</v>
      </c>
      <c r="C11" s="11">
        <v>0</v>
      </c>
      <c r="D11" s="11">
        <v>0</v>
      </c>
      <c r="E11" s="26"/>
      <c r="F11" s="50"/>
      <c r="G11" s="29">
        <f>IF(B11="","",SUM(C11))</f>
        <v>0</v>
      </c>
      <c r="H11" s="29">
        <f>IF(B11="","",SUM(D11))</f>
        <v>0</v>
      </c>
      <c r="I11" s="29"/>
    </row>
    <row r="12" spans="1:12" x14ac:dyDescent="0.25">
      <c r="A12" s="5" t="s">
        <v>2</v>
      </c>
      <c r="B12" s="11">
        <v>902</v>
      </c>
      <c r="C12" s="12">
        <v>0.60000000000000009</v>
      </c>
      <c r="D12" s="12">
        <v>259.45</v>
      </c>
      <c r="E12" s="27"/>
      <c r="F12" s="50"/>
      <c r="G12" s="29">
        <f t="shared" ref="G12:G22" si="0">IF(B12="","",SUM(C12))</f>
        <v>0.60000000000000009</v>
      </c>
      <c r="H12" s="29">
        <f t="shared" ref="H12:H22" si="1">IF(B12="","",SUM(D12))</f>
        <v>259.45</v>
      </c>
      <c r="I12" s="29"/>
    </row>
    <row r="13" spans="1:12" x14ac:dyDescent="0.25">
      <c r="A13" s="5" t="s">
        <v>3</v>
      </c>
      <c r="B13" s="11">
        <v>902</v>
      </c>
      <c r="C13" s="11">
        <v>0.1</v>
      </c>
      <c r="D13" s="12">
        <v>280</v>
      </c>
      <c r="E13" s="27"/>
      <c r="F13" s="50"/>
      <c r="G13" s="29">
        <f t="shared" si="0"/>
        <v>0.1</v>
      </c>
      <c r="H13" s="29">
        <f t="shared" si="1"/>
        <v>280</v>
      </c>
      <c r="I13" s="29"/>
    </row>
    <row r="14" spans="1:12" x14ac:dyDescent="0.25">
      <c r="A14" s="5" t="s">
        <v>4</v>
      </c>
      <c r="B14" s="11">
        <v>902</v>
      </c>
      <c r="C14" s="12">
        <v>0</v>
      </c>
      <c r="D14" s="12">
        <v>0</v>
      </c>
      <c r="E14" s="27"/>
      <c r="F14" s="50"/>
      <c r="G14" s="29">
        <f t="shared" si="0"/>
        <v>0</v>
      </c>
      <c r="H14" s="29">
        <f t="shared" si="1"/>
        <v>0</v>
      </c>
      <c r="I14" s="29"/>
    </row>
    <row r="15" spans="1:12" x14ac:dyDescent="0.25">
      <c r="A15" s="5" t="s">
        <v>5</v>
      </c>
      <c r="B15" s="11">
        <v>902</v>
      </c>
      <c r="C15" s="11">
        <v>0</v>
      </c>
      <c r="D15" s="12">
        <v>0</v>
      </c>
      <c r="E15" s="27"/>
      <c r="F15" s="50"/>
      <c r="G15" s="29">
        <f t="shared" si="0"/>
        <v>0</v>
      </c>
      <c r="H15" s="29">
        <f t="shared" si="1"/>
        <v>0</v>
      </c>
      <c r="I15" s="29"/>
    </row>
    <row r="16" spans="1:12" x14ac:dyDescent="0.25">
      <c r="A16" s="5" t="s">
        <v>6</v>
      </c>
      <c r="B16" s="11">
        <v>902</v>
      </c>
      <c r="C16" s="12">
        <v>0</v>
      </c>
      <c r="D16" s="12">
        <v>0</v>
      </c>
      <c r="E16" s="27"/>
      <c r="F16" s="50"/>
      <c r="G16" s="29">
        <f t="shared" si="0"/>
        <v>0</v>
      </c>
      <c r="H16" s="29">
        <f t="shared" si="1"/>
        <v>0</v>
      </c>
      <c r="I16" s="29"/>
    </row>
    <row r="17" spans="1:9" x14ac:dyDescent="0.25">
      <c r="A17" s="5" t="s">
        <v>7</v>
      </c>
      <c r="B17" s="11">
        <v>902</v>
      </c>
      <c r="C17" s="11">
        <v>0</v>
      </c>
      <c r="D17" s="12">
        <v>0</v>
      </c>
      <c r="E17" s="27"/>
      <c r="F17" s="50"/>
      <c r="G17" s="29">
        <f t="shared" si="0"/>
        <v>0</v>
      </c>
      <c r="H17" s="29">
        <f t="shared" si="1"/>
        <v>0</v>
      </c>
      <c r="I17" s="29"/>
    </row>
    <row r="18" spans="1:9" x14ac:dyDescent="0.25">
      <c r="A18" s="5" t="s">
        <v>8</v>
      </c>
      <c r="B18" s="11">
        <v>902</v>
      </c>
      <c r="C18" s="12">
        <v>0</v>
      </c>
      <c r="D18" s="12">
        <v>0</v>
      </c>
      <c r="E18" s="27"/>
      <c r="F18" s="50"/>
      <c r="G18" s="29">
        <f t="shared" si="0"/>
        <v>0</v>
      </c>
      <c r="H18" s="29">
        <f t="shared" si="1"/>
        <v>0</v>
      </c>
      <c r="I18" s="29"/>
    </row>
    <row r="19" spans="1:9" x14ac:dyDescent="0.25">
      <c r="A19" s="5" t="s">
        <v>9</v>
      </c>
      <c r="B19" s="11">
        <v>902</v>
      </c>
      <c r="C19" s="11">
        <v>0</v>
      </c>
      <c r="D19" s="12">
        <v>0</v>
      </c>
      <c r="E19" s="27"/>
      <c r="F19" s="50"/>
      <c r="G19" s="29">
        <f t="shared" si="0"/>
        <v>0</v>
      </c>
      <c r="H19" s="29">
        <f t="shared" si="1"/>
        <v>0</v>
      </c>
      <c r="I19" s="29"/>
    </row>
    <row r="20" spans="1:9" x14ac:dyDescent="0.25">
      <c r="A20" s="5" t="s">
        <v>10</v>
      </c>
      <c r="B20" s="11">
        <v>902</v>
      </c>
      <c r="C20" s="12">
        <v>0</v>
      </c>
      <c r="D20" s="12">
        <v>0</v>
      </c>
      <c r="E20" s="27"/>
      <c r="F20" s="50"/>
      <c r="G20" s="29">
        <f t="shared" si="0"/>
        <v>0</v>
      </c>
      <c r="H20" s="29">
        <f t="shared" si="1"/>
        <v>0</v>
      </c>
      <c r="I20" s="29"/>
    </row>
    <row r="21" spans="1:9" x14ac:dyDescent="0.25">
      <c r="A21" s="5" t="s">
        <v>11</v>
      </c>
      <c r="B21" s="11">
        <v>902</v>
      </c>
      <c r="C21" s="11">
        <v>0</v>
      </c>
      <c r="D21" s="13">
        <v>633.79999999999995</v>
      </c>
      <c r="E21" s="27"/>
      <c r="F21" s="50"/>
      <c r="G21" s="29">
        <f t="shared" si="0"/>
        <v>0</v>
      </c>
      <c r="H21" s="29">
        <f t="shared" si="1"/>
        <v>633.79999999999995</v>
      </c>
      <c r="I21" s="29"/>
    </row>
    <row r="22" spans="1:9" ht="15.75" thickBot="1" x14ac:dyDescent="0.3">
      <c r="A22" s="15" t="s">
        <v>12</v>
      </c>
      <c r="B22" s="11">
        <v>902</v>
      </c>
      <c r="C22" s="11">
        <v>0</v>
      </c>
      <c r="D22" s="14">
        <v>0</v>
      </c>
      <c r="E22" s="28"/>
      <c r="F22" s="51"/>
      <c r="G22" s="29">
        <f t="shared" si="0"/>
        <v>0</v>
      </c>
      <c r="H22" s="29">
        <f t="shared" si="1"/>
        <v>0</v>
      </c>
      <c r="I22" s="29"/>
    </row>
    <row r="23" spans="1:9" x14ac:dyDescent="0.25">
      <c r="A23" s="16" t="s">
        <v>29</v>
      </c>
      <c r="B23" s="19" t="s">
        <v>33</v>
      </c>
      <c r="C23" s="34">
        <f>IF(SUM(C11:C22)=0,"",SUM(C11:C22))</f>
        <v>0.70000000000000007</v>
      </c>
      <c r="D23" s="34">
        <f t="shared" ref="D23" si="2">IF(SUM(D11:D22)=0,"",SUM(D11:D22))</f>
        <v>1173.25</v>
      </c>
      <c r="E23" s="34"/>
      <c r="F23" s="35"/>
      <c r="G23" s="35" t="s">
        <v>46</v>
      </c>
      <c r="H23" s="54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902</v>
      </c>
      <c r="C24" s="20">
        <f t="shared" ref="C24:D24" si="3">IF(SUM(C11:C22)=0,"",AVERAGE(C11:C22))</f>
        <v>5.8333333333333341E-2</v>
      </c>
      <c r="D24" s="20">
        <f t="shared" si="3"/>
        <v>97.770833333333329</v>
      </c>
      <c r="E24" s="20"/>
      <c r="F24" s="36"/>
      <c r="G24" s="36">
        <f>IFERROR((AVERAGE(G11:G22)),0)</f>
        <v>5.8333333333333341E-2</v>
      </c>
      <c r="H24" s="37">
        <f>IFERROR((AVERAGE(H11:H22)),0)</f>
        <v>97.770833333333329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 G11:H11 B12:H22" name="Rango2"/>
    <protectedRange sqref="G2:H2 K1:L1 J4:U5 M1:U2" name="Rango1"/>
    <protectedRange sqref="C11:F11" name="Rango2_1"/>
    <protectedRange sqref="I11:I22" name="Rango2_2"/>
    <protectedRange sqref="I1 I4:I5" name="Rango1_1"/>
    <protectedRange sqref="F2" name="Rango1_2"/>
  </protectedRanges>
  <mergeCells count="11">
    <mergeCell ref="I8:I10"/>
    <mergeCell ref="C9:F9"/>
    <mergeCell ref="G9:H9"/>
    <mergeCell ref="A1:E1"/>
    <mergeCell ref="A2:E2"/>
    <mergeCell ref="A3:E3"/>
    <mergeCell ref="A4:E4"/>
    <mergeCell ref="A5:E5"/>
    <mergeCell ref="A8:A10"/>
    <mergeCell ref="B8:B10"/>
    <mergeCell ref="C8:H8"/>
  </mergeCells>
  <hyperlinks>
    <hyperlink ref="J1" location="'Indice de Edificios'!A1" display="Indice de Edificios" xr:uid="{57FDAA94-4B96-45A2-944A-B19698745E5A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BB51E-4514-4AD7-97C5-7A56867766A9}">
  <dimension ref="A1:L27"/>
  <sheetViews>
    <sheetView showGridLines="0" workbookViewId="0">
      <selection sqref="A1:E1"/>
    </sheetView>
  </sheetViews>
  <sheetFormatPr baseColWidth="10" defaultColWidth="11.42578125" defaultRowHeight="15" x14ac:dyDescent="0.25"/>
  <cols>
    <col min="2" max="2" width="11.5703125" customWidth="1"/>
    <col min="3" max="4" width="6.7109375" customWidth="1"/>
    <col min="5" max="6" width="20.7109375" customWidth="1"/>
    <col min="7" max="7" width="10.42578125" customWidth="1"/>
    <col min="8" max="8" width="10.140625" customWidth="1"/>
    <col min="9" max="9" width="14.7109375" bestFit="1" customWidth="1"/>
    <col min="10" max="10" width="17.140625" bestFit="1" customWidth="1"/>
    <col min="11" max="11" width="5.7109375" customWidth="1"/>
    <col min="12" max="12" width="6.5703125" bestFit="1" customWidth="1"/>
    <col min="13" max="13" width="14.7109375" bestFit="1" customWidth="1"/>
    <col min="14" max="14" width="5.7109375" customWidth="1"/>
    <col min="15" max="15" width="6.5703125" bestFit="1" customWidth="1"/>
    <col min="16" max="16" width="14.7109375" bestFit="1" customWidth="1"/>
    <col min="17" max="17" width="5.7109375" customWidth="1"/>
    <col min="18" max="18" width="6.5703125" bestFit="1" customWidth="1"/>
    <col min="19" max="19" width="14.7109375" customWidth="1"/>
    <col min="20" max="20" width="5.7109375" customWidth="1"/>
    <col min="21" max="21" width="6.5703125" bestFit="1" customWidth="1"/>
    <col min="22" max="22" width="14.7109375" bestFit="1" customWidth="1"/>
    <col min="23" max="24" width="9.5703125" customWidth="1"/>
  </cols>
  <sheetData>
    <row r="1" spans="1:12" ht="15.75" thickBot="1" x14ac:dyDescent="0.3">
      <c r="A1" s="75" t="s">
        <v>15</v>
      </c>
      <c r="B1" s="75"/>
      <c r="C1" s="75"/>
      <c r="D1" s="75"/>
      <c r="E1" s="75"/>
      <c r="F1" s="48" t="str">
        <f>IF('Datos Generales'!I11="","",'Datos Generales'!I11)</f>
        <v>Universidad Nacional</v>
      </c>
      <c r="G1" s="48"/>
      <c r="H1" s="48"/>
      <c r="I1" s="49"/>
      <c r="J1" s="62" t="s">
        <v>92</v>
      </c>
      <c r="K1" s="63"/>
      <c r="L1" s="63"/>
    </row>
    <row r="2" spans="1:12" x14ac:dyDescent="0.25">
      <c r="A2" s="75" t="s">
        <v>14</v>
      </c>
      <c r="B2" s="75"/>
      <c r="C2" s="75"/>
      <c r="D2" s="75"/>
      <c r="E2" s="75"/>
      <c r="F2" s="49" t="s">
        <v>91</v>
      </c>
      <c r="G2" s="49"/>
      <c r="H2" s="49"/>
      <c r="I2" s="49"/>
      <c r="J2" s="63"/>
      <c r="K2" s="63"/>
      <c r="L2" s="63"/>
    </row>
    <row r="3" spans="1:12" x14ac:dyDescent="0.25">
      <c r="A3" s="75" t="s">
        <v>28</v>
      </c>
      <c r="B3" s="75"/>
      <c r="C3" s="75"/>
      <c r="D3" s="75"/>
      <c r="E3" s="75"/>
      <c r="F3" s="46">
        <f>IF('Datos Generales'!J22="","",'Datos Generales'!J22)</f>
        <v>2025</v>
      </c>
      <c r="G3" s="46"/>
      <c r="H3" s="46"/>
      <c r="I3" s="47"/>
      <c r="J3" s="64"/>
      <c r="K3" s="64"/>
      <c r="L3" s="64"/>
    </row>
    <row r="4" spans="1:12" x14ac:dyDescent="0.25">
      <c r="A4" s="75" t="s">
        <v>16</v>
      </c>
      <c r="B4" s="75"/>
      <c r="C4" s="75"/>
      <c r="D4" s="75"/>
      <c r="E4" s="75"/>
      <c r="F4" s="61">
        <v>46077</v>
      </c>
      <c r="G4" s="49"/>
      <c r="H4" s="49"/>
      <c r="I4" s="49"/>
      <c r="J4" s="63"/>
      <c r="K4" s="63"/>
      <c r="L4" s="63"/>
    </row>
    <row r="5" spans="1:12" x14ac:dyDescent="0.25">
      <c r="A5" s="75" t="s">
        <v>17</v>
      </c>
      <c r="B5" s="75"/>
      <c r="C5" s="75"/>
      <c r="D5" s="75"/>
      <c r="E5" s="75"/>
      <c r="F5" s="45" t="s">
        <v>89</v>
      </c>
      <c r="G5" s="45"/>
      <c r="H5" s="45"/>
      <c r="I5" s="45"/>
      <c r="J5" s="63"/>
      <c r="K5" s="63"/>
      <c r="L5" s="63"/>
    </row>
    <row r="7" spans="1:12" ht="34.5" customHeight="1" thickBot="1" x14ac:dyDescent="0.3"/>
    <row r="8" spans="1:12" ht="15" customHeight="1" x14ac:dyDescent="0.25">
      <c r="A8" s="76" t="s">
        <v>0</v>
      </c>
      <c r="B8" s="79" t="s">
        <v>13</v>
      </c>
      <c r="C8" s="70" t="s">
        <v>34</v>
      </c>
      <c r="D8" s="71"/>
      <c r="E8" s="71"/>
      <c r="F8" s="71"/>
      <c r="G8" s="71"/>
      <c r="H8" s="71"/>
      <c r="I8" s="65" t="s">
        <v>50</v>
      </c>
    </row>
    <row r="9" spans="1:12" ht="31.5" customHeight="1" x14ac:dyDescent="0.25">
      <c r="A9" s="77"/>
      <c r="B9" s="80"/>
      <c r="C9" s="72" t="s">
        <v>43</v>
      </c>
      <c r="D9" s="73"/>
      <c r="E9" s="73"/>
      <c r="F9" s="74"/>
      <c r="G9" s="68" t="s">
        <v>45</v>
      </c>
      <c r="H9" s="69"/>
      <c r="I9" s="66"/>
    </row>
    <row r="10" spans="1:12" ht="27" customHeight="1" thickBot="1" x14ac:dyDescent="0.3">
      <c r="A10" s="78"/>
      <c r="B10" s="81"/>
      <c r="C10" s="25" t="s">
        <v>38</v>
      </c>
      <c r="D10" s="25" t="s">
        <v>36</v>
      </c>
      <c r="E10" s="56" t="s">
        <v>37</v>
      </c>
      <c r="F10" s="56" t="s">
        <v>44</v>
      </c>
      <c r="G10" s="25" t="s">
        <v>35</v>
      </c>
      <c r="H10" s="31" t="s">
        <v>36</v>
      </c>
      <c r="I10" s="67"/>
    </row>
    <row r="11" spans="1:12" x14ac:dyDescent="0.25">
      <c r="A11" s="2" t="s">
        <v>1</v>
      </c>
      <c r="B11" s="11">
        <v>25</v>
      </c>
      <c r="C11" s="11">
        <v>0</v>
      </c>
      <c r="D11" s="11">
        <v>0</v>
      </c>
      <c r="E11" s="26"/>
      <c r="F11" s="50"/>
      <c r="G11" s="30">
        <f>IF(B11="","",SUM(C11))</f>
        <v>0</v>
      </c>
      <c r="H11" s="29">
        <f>IF(B11="","",SUM(D11))</f>
        <v>0</v>
      </c>
      <c r="I11" s="29"/>
    </row>
    <row r="12" spans="1:12" x14ac:dyDescent="0.25">
      <c r="A12" s="5" t="s">
        <v>2</v>
      </c>
      <c r="B12" s="11">
        <v>25</v>
      </c>
      <c r="C12" s="12">
        <v>4.6409999999999991</v>
      </c>
      <c r="D12" s="12">
        <v>61.35</v>
      </c>
      <c r="E12" s="27"/>
      <c r="F12" s="50"/>
      <c r="G12" s="30">
        <f t="shared" ref="G12:G22" si="0">IF(B12="","",SUM(C12))</f>
        <v>4.6409999999999991</v>
      </c>
      <c r="H12" s="29">
        <f t="shared" ref="H12:H22" si="1">IF(B12="","",SUM(D12))</f>
        <v>61.35</v>
      </c>
      <c r="I12" s="29"/>
    </row>
    <row r="13" spans="1:12" x14ac:dyDescent="0.25">
      <c r="A13" s="5" t="s">
        <v>3</v>
      </c>
      <c r="B13" s="11">
        <v>25</v>
      </c>
      <c r="C13" s="11">
        <v>0</v>
      </c>
      <c r="D13" s="12">
        <v>0</v>
      </c>
      <c r="E13" s="27"/>
      <c r="F13" s="50"/>
      <c r="G13" s="30">
        <f t="shared" si="0"/>
        <v>0</v>
      </c>
      <c r="H13" s="29">
        <f t="shared" si="1"/>
        <v>0</v>
      </c>
      <c r="I13" s="29"/>
    </row>
    <row r="14" spans="1:12" x14ac:dyDescent="0.25">
      <c r="A14" s="5" t="s">
        <v>4</v>
      </c>
      <c r="B14" s="11">
        <v>25</v>
      </c>
      <c r="C14" s="12">
        <v>0</v>
      </c>
      <c r="D14" s="12">
        <v>0</v>
      </c>
      <c r="E14" s="27"/>
      <c r="F14" s="50"/>
      <c r="G14" s="30">
        <f t="shared" si="0"/>
        <v>0</v>
      </c>
      <c r="H14" s="29">
        <f t="shared" si="1"/>
        <v>0</v>
      </c>
      <c r="I14" s="29"/>
    </row>
    <row r="15" spans="1:12" x14ac:dyDescent="0.25">
      <c r="A15" s="5" t="s">
        <v>5</v>
      </c>
      <c r="B15" s="11">
        <v>25</v>
      </c>
      <c r="C15" s="11">
        <v>0</v>
      </c>
      <c r="D15" s="12">
        <v>0</v>
      </c>
      <c r="E15" s="27"/>
      <c r="F15" s="50"/>
      <c r="G15" s="30">
        <f t="shared" si="0"/>
        <v>0</v>
      </c>
      <c r="H15" s="29">
        <f t="shared" si="1"/>
        <v>0</v>
      </c>
      <c r="I15" s="29"/>
    </row>
    <row r="16" spans="1:12" x14ac:dyDescent="0.25">
      <c r="A16" s="5" t="s">
        <v>6</v>
      </c>
      <c r="B16" s="11">
        <v>25</v>
      </c>
      <c r="C16" s="12">
        <v>0</v>
      </c>
      <c r="D16" s="12">
        <v>0</v>
      </c>
      <c r="E16" s="27"/>
      <c r="F16" s="50"/>
      <c r="G16" s="30">
        <f t="shared" si="0"/>
        <v>0</v>
      </c>
      <c r="H16" s="29">
        <f t="shared" si="1"/>
        <v>0</v>
      </c>
      <c r="I16" s="29"/>
    </row>
    <row r="17" spans="1:9" x14ac:dyDescent="0.25">
      <c r="A17" s="5" t="s">
        <v>7</v>
      </c>
      <c r="B17" s="11">
        <v>25</v>
      </c>
      <c r="C17" s="11">
        <v>0</v>
      </c>
      <c r="D17" s="12">
        <v>0</v>
      </c>
      <c r="E17" s="27"/>
      <c r="F17" s="50"/>
      <c r="G17" s="30">
        <f t="shared" si="0"/>
        <v>0</v>
      </c>
      <c r="H17" s="29">
        <f t="shared" si="1"/>
        <v>0</v>
      </c>
      <c r="I17" s="29"/>
    </row>
    <row r="18" spans="1:9" x14ac:dyDescent="0.25">
      <c r="A18" s="5" t="s">
        <v>8</v>
      </c>
      <c r="B18" s="11">
        <v>25</v>
      </c>
      <c r="C18" s="12">
        <v>0</v>
      </c>
      <c r="D18" s="12">
        <v>0</v>
      </c>
      <c r="E18" s="27"/>
      <c r="F18" s="50"/>
      <c r="G18" s="30">
        <f t="shared" si="0"/>
        <v>0</v>
      </c>
      <c r="H18" s="29">
        <f t="shared" si="1"/>
        <v>0</v>
      </c>
      <c r="I18" s="29"/>
    </row>
    <row r="19" spans="1:9" x14ac:dyDescent="0.25">
      <c r="A19" s="5" t="s">
        <v>9</v>
      </c>
      <c r="B19" s="11">
        <v>25</v>
      </c>
      <c r="C19" s="11">
        <v>0</v>
      </c>
      <c r="D19" s="12">
        <v>0</v>
      </c>
      <c r="E19" s="27"/>
      <c r="F19" s="50"/>
      <c r="G19" s="30">
        <f t="shared" si="0"/>
        <v>0</v>
      </c>
      <c r="H19" s="29">
        <f t="shared" si="1"/>
        <v>0</v>
      </c>
      <c r="I19" s="29"/>
    </row>
    <row r="20" spans="1:9" x14ac:dyDescent="0.25">
      <c r="A20" s="5" t="s">
        <v>10</v>
      </c>
      <c r="B20" s="11">
        <v>25</v>
      </c>
      <c r="C20" s="12">
        <v>0</v>
      </c>
      <c r="D20" s="12">
        <v>0</v>
      </c>
      <c r="E20" s="27"/>
      <c r="F20" s="50"/>
      <c r="G20" s="30">
        <f t="shared" si="0"/>
        <v>0</v>
      </c>
      <c r="H20" s="29">
        <f t="shared" si="1"/>
        <v>0</v>
      </c>
      <c r="I20" s="29"/>
    </row>
    <row r="21" spans="1:9" x14ac:dyDescent="0.25">
      <c r="A21" s="5" t="s">
        <v>11</v>
      </c>
      <c r="B21" s="11">
        <v>25</v>
      </c>
      <c r="C21" s="11">
        <v>0</v>
      </c>
      <c r="D21" s="13">
        <v>0</v>
      </c>
      <c r="E21" s="27"/>
      <c r="F21" s="50"/>
      <c r="G21" s="30">
        <f t="shared" si="0"/>
        <v>0</v>
      </c>
      <c r="H21" s="29">
        <f t="shared" si="1"/>
        <v>0</v>
      </c>
      <c r="I21" s="29"/>
    </row>
    <row r="22" spans="1:9" ht="15.75" thickBot="1" x14ac:dyDescent="0.3">
      <c r="A22" s="15" t="s">
        <v>12</v>
      </c>
      <c r="B22" s="11">
        <v>25</v>
      </c>
      <c r="C22" s="11">
        <v>0</v>
      </c>
      <c r="D22" s="14">
        <v>0</v>
      </c>
      <c r="E22" s="28"/>
      <c r="F22" s="51"/>
      <c r="G22" s="30">
        <f t="shared" si="0"/>
        <v>0</v>
      </c>
      <c r="H22" s="29">
        <f t="shared" si="1"/>
        <v>0</v>
      </c>
      <c r="I22" s="29"/>
    </row>
    <row r="23" spans="1:9" x14ac:dyDescent="0.25">
      <c r="A23" s="16" t="s">
        <v>29</v>
      </c>
      <c r="B23" s="19" t="s">
        <v>33</v>
      </c>
      <c r="C23" s="34">
        <f>IF(SUM(C11:C22)=0,"",SUM(C11:C22))</f>
        <v>4.6409999999999991</v>
      </c>
      <c r="D23" s="34">
        <f t="shared" ref="D23" si="2">IF(SUM(D11:D22)=0,"",SUM(D11:D22))</f>
        <v>61.35</v>
      </c>
      <c r="E23" s="34"/>
      <c r="F23" s="35"/>
      <c r="G23" s="35" t="s">
        <v>46</v>
      </c>
      <c r="H23" s="54" t="s">
        <v>46</v>
      </c>
      <c r="I23" s="53"/>
    </row>
    <row r="24" spans="1:9" ht="15.75" thickBot="1" x14ac:dyDescent="0.3">
      <c r="A24" s="17" t="s">
        <v>32</v>
      </c>
      <c r="B24" s="20">
        <f>IF(SUM(B11:B22)=0,"",AVERAGE(B11:B22))</f>
        <v>25</v>
      </c>
      <c r="C24" s="20">
        <f t="shared" ref="C24:D24" si="3">IF(SUM(C11:C22)=0,"",AVERAGE(C11:C22))</f>
        <v>0.38674999999999993</v>
      </c>
      <c r="D24" s="20">
        <f t="shared" si="3"/>
        <v>5.1124999999999998</v>
      </c>
      <c r="E24" s="20"/>
      <c r="F24" s="36"/>
      <c r="G24" s="36">
        <f>IFERROR((AVERAGE(G11:G22)),0)</f>
        <v>0.38674999999999993</v>
      </c>
      <c r="H24" s="37">
        <f>IFERROR((AVERAGE(H11:H22)),0)</f>
        <v>5.1124999999999998</v>
      </c>
      <c r="I24" s="37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</sheetData>
  <protectedRanges>
    <protectedRange sqref="B11 G11:H11 B12:H22" name="Rango2"/>
    <protectedRange sqref="F2:H2 K1:L1 J4:U5 M1:U2" name="Rango1"/>
    <protectedRange sqref="C11:F11" name="Rango2_1"/>
    <protectedRange sqref="I11:I22" name="Rango2_2"/>
    <protectedRange sqref="I1 I4:I5" name="Rango1_1"/>
  </protectedRanges>
  <mergeCells count="11">
    <mergeCell ref="I8:I10"/>
    <mergeCell ref="C9:F9"/>
    <mergeCell ref="G9:H9"/>
    <mergeCell ref="A1:E1"/>
    <mergeCell ref="A2:E2"/>
    <mergeCell ref="A3:E3"/>
    <mergeCell ref="A4:E4"/>
    <mergeCell ref="A5:E5"/>
    <mergeCell ref="A8:A10"/>
    <mergeCell ref="B8:B10"/>
    <mergeCell ref="C8:H8"/>
  </mergeCells>
  <hyperlinks>
    <hyperlink ref="J1" location="'Indice de Edificios'!A1" display="Indice de Edificios" xr:uid="{1B4DED0C-4B8D-4231-A547-133D07B85BC8}"/>
  </hyperlink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7"/>
  <dimension ref="A1:H25"/>
  <sheetViews>
    <sheetView showGridLines="0" workbookViewId="0">
      <selection activeCell="H1" sqref="H1"/>
    </sheetView>
  </sheetViews>
  <sheetFormatPr baseColWidth="10" defaultColWidth="11.42578125" defaultRowHeight="15" x14ac:dyDescent="0.25"/>
  <cols>
    <col min="1" max="1" width="18.28515625" customWidth="1"/>
    <col min="7" max="7" width="12" customWidth="1"/>
    <col min="8" max="8" width="17.140625" bestFit="1" customWidth="1"/>
    <col min="9" max="9" width="16.140625" bestFit="1" customWidth="1"/>
  </cols>
  <sheetData>
    <row r="1" spans="1:8" ht="15.75" thickBot="1" x14ac:dyDescent="0.3">
      <c r="H1" s="62" t="s">
        <v>92</v>
      </c>
    </row>
    <row r="2" spans="1:8" x14ac:dyDescent="0.25">
      <c r="A2" s="92" t="s">
        <v>18</v>
      </c>
      <c r="B2" s="92"/>
      <c r="C2" s="24"/>
      <c r="D2" s="103" t="str">
        <f>IF('Datos Generales'!I11="","",'Datos Generales'!I11)</f>
        <v>Universidad Nacional</v>
      </c>
      <c r="E2" s="103"/>
      <c r="F2" s="103"/>
      <c r="G2" s="103"/>
      <c r="H2" s="103"/>
    </row>
    <row r="3" spans="1:8" x14ac:dyDescent="0.25">
      <c r="A3" s="92" t="s">
        <v>26</v>
      </c>
      <c r="B3" s="92"/>
      <c r="C3" s="24"/>
      <c r="D3" s="104">
        <v>2025</v>
      </c>
      <c r="E3" s="104"/>
      <c r="F3" s="104"/>
      <c r="G3" s="104"/>
      <c r="H3" s="104"/>
    </row>
    <row r="4" spans="1:8" ht="15.75" thickBot="1" x14ac:dyDescent="0.3"/>
    <row r="5" spans="1:8" ht="52.5" customHeight="1" x14ac:dyDescent="0.25">
      <c r="A5" s="93" t="s">
        <v>30</v>
      </c>
      <c r="B5" s="95" t="s">
        <v>13</v>
      </c>
      <c r="C5" s="97" t="s">
        <v>48</v>
      </c>
      <c r="D5" s="98"/>
      <c r="E5" s="80" t="s">
        <v>47</v>
      </c>
      <c r="F5" s="80"/>
    </row>
    <row r="6" spans="1:8" ht="19.5" customHeight="1" x14ac:dyDescent="0.25">
      <c r="A6" s="94"/>
      <c r="B6" s="96"/>
      <c r="C6" s="99"/>
      <c r="D6" s="67"/>
      <c r="E6" s="100" t="s">
        <v>40</v>
      </c>
      <c r="F6" s="101" t="s">
        <v>41</v>
      </c>
    </row>
    <row r="7" spans="1:8" ht="19.5" customHeight="1" x14ac:dyDescent="0.25">
      <c r="A7" s="94"/>
      <c r="B7" s="96"/>
      <c r="C7" s="32" t="s">
        <v>39</v>
      </c>
      <c r="D7" s="32" t="s">
        <v>36</v>
      </c>
      <c r="E7" s="96"/>
      <c r="F7" s="102"/>
    </row>
    <row r="8" spans="1:8" ht="75" x14ac:dyDescent="0.25">
      <c r="A8" s="2" t="str">
        <f>IF('Edificio 1'!F$2="","",'Edificio 1'!F$2)</f>
        <v>Facultad de Ciencias Exactas y Naturales-Facultada de la Tierra y el Mar</v>
      </c>
      <c r="B8" s="18">
        <f>+'Edificio 1'!$B$24</f>
        <v>2459</v>
      </c>
      <c r="C8" s="6">
        <f>IF('Edificio 1'!C24="","",'Edificio 1'!C24)</f>
        <v>1.306875</v>
      </c>
      <c r="D8" s="6">
        <f>IF('Edificio 1'!D24="","",'Edificio 1'!D24)</f>
        <v>16.160875000000001</v>
      </c>
      <c r="E8" s="4">
        <f>'Edificio 1'!G24</f>
        <v>5.3146604310695407E-4</v>
      </c>
      <c r="F8" s="4">
        <f>'Edificio 1'!H24</f>
        <v>1</v>
      </c>
    </row>
    <row r="9" spans="1:8" ht="30" x14ac:dyDescent="0.25">
      <c r="A9" s="2" t="str">
        <f>IF('Edificio 2'!F$2="","",'Edificio 2'!F$2)</f>
        <v>Facultad de Ciencias Sociales</v>
      </c>
      <c r="B9" s="18">
        <f>+'Edificio 2'!$B$24</f>
        <v>6676</v>
      </c>
      <c r="C9" s="6" t="str">
        <f>IF('Edificio 2'!C24="","",'Edificio 2'!C24)</f>
        <v/>
      </c>
      <c r="D9" s="6">
        <f>IF('Edificio 2'!D24="","",'Edificio 2'!D24)</f>
        <v>0.6333333333333333</v>
      </c>
      <c r="E9" s="4">
        <f>'Edificio 2'!G24</f>
        <v>0</v>
      </c>
      <c r="F9" s="4">
        <f>'Edificio 2'!H24</f>
        <v>1</v>
      </c>
    </row>
    <row r="10" spans="1:8" ht="75" x14ac:dyDescent="0.25">
      <c r="A10" s="2" t="str">
        <f>IF('Edificio 3'!F$2="","",'Edificio 3'!F$2)</f>
        <v>Edificio Administrativo Rectoría (Departamento de Salud)</v>
      </c>
      <c r="B10" s="18">
        <f>+'Edificio 3'!$B$24</f>
        <v>307</v>
      </c>
      <c r="C10" s="6">
        <f>IF('Edificio 3'!C24="","",'Edificio 3'!C24)</f>
        <v>186.41666666666666</v>
      </c>
      <c r="D10" s="6" t="str">
        <f>IF('Edificio 3'!D24="","",'Edificio 3'!D24)</f>
        <v/>
      </c>
      <c r="E10" s="4">
        <f>'Edificio 3'!G24</f>
        <v>186.41666666666666</v>
      </c>
      <c r="F10" s="4">
        <f>'Edificio 3'!H24</f>
        <v>0</v>
      </c>
    </row>
    <row r="11" spans="1:8" ht="75" x14ac:dyDescent="0.25">
      <c r="A11" s="2" t="str">
        <f>IF('Edificio 4'!F$2="","",'Edificio 4'!F$2)</f>
        <v>Centro de Investigación, Docencia y Extensión Artística (CIDEA)</v>
      </c>
      <c r="B11" s="18">
        <f>+'Edificio 4'!$B$24</f>
        <v>1018</v>
      </c>
      <c r="C11" s="6" t="str">
        <f>IF('Edificio 4'!C24="","",'Edificio 4'!C24)</f>
        <v/>
      </c>
      <c r="D11" s="6" t="str">
        <f>IF('Edificio 4'!D24="","",'Edificio 4'!D24)</f>
        <v/>
      </c>
      <c r="E11" s="4">
        <f>'Edificio 4'!G24</f>
        <v>0</v>
      </c>
      <c r="F11" s="4">
        <f>'Edificio 4'!H24</f>
        <v>0</v>
      </c>
    </row>
    <row r="12" spans="1:8" ht="45" x14ac:dyDescent="0.25">
      <c r="A12" s="2" t="str">
        <f>IF('Edificio 5'!F$2="","",'Edificio 5'!F$2)</f>
        <v>Edificio de Procesos Industriales</v>
      </c>
      <c r="B12" s="18">
        <f>+'Edificio 5'!$B$24</f>
        <v>520</v>
      </c>
      <c r="C12" s="6">
        <f>IF('Edificio 5'!C24="","",'Edificio 5'!C24)</f>
        <v>26.099999999999998</v>
      </c>
      <c r="D12" s="6">
        <f>IF('Edificio 5'!D24="","",'Edificio 5'!D24)</f>
        <v>185.83333333333334</v>
      </c>
      <c r="E12" s="4">
        <f>'Edificio 5'!G24</f>
        <v>26.099999999999998</v>
      </c>
      <c r="F12" s="4">
        <f>'Edificio 5'!H24</f>
        <v>185.83333333333334</v>
      </c>
    </row>
    <row r="13" spans="1:8" ht="75" x14ac:dyDescent="0.25">
      <c r="A13" s="2" t="str">
        <f>IF('Edificio 6'!F$2="","",'Edificio 6'!F$2)</f>
        <v>Observatorio Vulcanológico y Sismológico de Costa Rica (OVSICORI)</v>
      </c>
      <c r="B13" s="18">
        <f>+'Edificio 6'!$B$24</f>
        <v>28</v>
      </c>
      <c r="C13" s="6">
        <f>IF('Edificio 6'!C24="","",'Edificio 6'!C24)</f>
        <v>0.54166666666666663</v>
      </c>
      <c r="D13" s="6">
        <f>IF('Edificio 6'!D24="","",'Edificio 6'!D24)</f>
        <v>7.166666666666667</v>
      </c>
      <c r="E13" s="4">
        <f>'Edificio 6'!G24</f>
        <v>0.54166666666666663</v>
      </c>
      <c r="F13" s="4">
        <f>'Edificio 6'!H24</f>
        <v>7.166666666666667</v>
      </c>
    </row>
    <row r="14" spans="1:8" ht="45" x14ac:dyDescent="0.25">
      <c r="A14" s="2" t="str">
        <f>IF('Edificio 7'!F$2="","",'Edificio 7'!F$2)</f>
        <v>Programa de Publicaciones e Impresiones</v>
      </c>
      <c r="B14" s="18">
        <f>+'Edificio 7'!$B$24</f>
        <v>27</v>
      </c>
      <c r="C14" s="6">
        <f>IF('Edificio 7'!C24="","",'Edificio 7'!C24)</f>
        <v>9.4166666666666661</v>
      </c>
      <c r="D14" s="6">
        <f>IF('Edificio 7'!D24="","",'Edificio 7'!D24)</f>
        <v>0.5</v>
      </c>
      <c r="E14" s="4">
        <f>'Edificio 7'!G24</f>
        <v>9.4166666666666661</v>
      </c>
      <c r="F14" s="4">
        <f>'Edificio 7'!H24</f>
        <v>0.5</v>
      </c>
    </row>
    <row r="15" spans="1:8" ht="30" x14ac:dyDescent="0.25">
      <c r="A15" s="2" t="str">
        <f>IF('Edificio 8'!F$2="","",'Edificio 8'!F$2)</f>
        <v>UNA-Campus Sostenible</v>
      </c>
      <c r="B15" s="18">
        <f>+'Edificio 8'!$B$24</f>
        <v>12</v>
      </c>
      <c r="C15" s="6" t="str">
        <f>IF('Edificio 8'!C24="","",'Edificio 8'!C24)</f>
        <v/>
      </c>
      <c r="D15" s="6" t="str">
        <f>IF('Edificio 8'!D24="","",'Edificio 8'!D24)</f>
        <v/>
      </c>
      <c r="E15" s="4">
        <f>'Edificio 8'!G24</f>
        <v>0</v>
      </c>
      <c r="F15" s="4">
        <f>'Edificio 8'!H24</f>
        <v>0</v>
      </c>
    </row>
    <row r="16" spans="1:8" ht="75" x14ac:dyDescent="0.25">
      <c r="A16" s="2" t="str">
        <f>IF('Edificio 9'!F$2="","",'Edificio 9'!F$2)</f>
        <v>Instituto de Investigación y Servicios Forestales (INISEFOR)</v>
      </c>
      <c r="B16" s="18">
        <f>+'Edificio 9'!$B$24</f>
        <v>27</v>
      </c>
      <c r="C16" s="6" t="str">
        <f>IF('Edificio 9'!C24="","",'Edificio 9'!C24)</f>
        <v/>
      </c>
      <c r="D16" s="6" t="str">
        <f>IF('Edificio 9'!D24="","",'Edificio 9'!D24)</f>
        <v/>
      </c>
      <c r="E16" s="4">
        <f>'Edificio 9'!G24</f>
        <v>0</v>
      </c>
      <c r="F16" s="4">
        <f>'Edificio 9'!H24</f>
        <v>0</v>
      </c>
    </row>
    <row r="17" spans="1:6" ht="45" x14ac:dyDescent="0.25">
      <c r="A17" s="2" t="str">
        <f>IF('Edificio 10'!F$2="","",'Edificio 10'!F$2)</f>
        <v>Escuela de Medicina Veterinaria</v>
      </c>
      <c r="B17" s="18">
        <f>+'Edificio 10'!$B$24</f>
        <v>421</v>
      </c>
      <c r="C17" s="6">
        <f>IF('Edificio 10'!C24="","",'Edificio 10'!C24)</f>
        <v>208.69374999999999</v>
      </c>
      <c r="D17" s="6">
        <f>IF('Edificio 10'!D24="","",'Edificio 10'!D24)</f>
        <v>20.181781666666669</v>
      </c>
      <c r="E17" s="4">
        <f>'Edificio 10'!G24</f>
        <v>208.69374999999999</v>
      </c>
      <c r="F17" s="4">
        <f>'Edificio 10'!H24</f>
        <v>20.181781666666669</v>
      </c>
    </row>
    <row r="18" spans="1:6" ht="30" x14ac:dyDescent="0.25">
      <c r="A18" s="2" t="str">
        <f>IF('Edificio 11'!F$2="","",'Edificio 11'!F$2)</f>
        <v>Escuela de Informática</v>
      </c>
      <c r="B18" s="18">
        <f>+'Edificio 11'!$B$24</f>
        <v>1525</v>
      </c>
      <c r="C18" s="6" t="str">
        <f>IF('Edificio 11'!C24="","",'Edificio 11'!C24)</f>
        <v/>
      </c>
      <c r="D18" s="6" t="str">
        <f>IF('Edificio 11'!D24="","",'Edificio 11'!D24)</f>
        <v/>
      </c>
      <c r="E18" s="4">
        <f>'Edificio 11'!G24</f>
        <v>0</v>
      </c>
      <c r="F18" s="4">
        <f>'Edificio 11'!H24</f>
        <v>0</v>
      </c>
    </row>
    <row r="19" spans="1:6" ht="60" x14ac:dyDescent="0.25">
      <c r="A19" s="2" t="str">
        <f>IF('Edificio 12'!F$2="","",'Edificio 12'!F$2)</f>
        <v>Centro de Investigaciones Apícolas Tropicales (CINAT)</v>
      </c>
      <c r="B19" s="18">
        <f>+'Edificio 12'!$B$24</f>
        <v>24</v>
      </c>
      <c r="C19" s="6" t="str">
        <f>IF('Edificio 12'!C24="","",'Edificio 12'!C24)</f>
        <v/>
      </c>
      <c r="D19" s="6" t="str">
        <f>IF('Edificio 12'!D24="","",'Edificio 12'!D24)</f>
        <v/>
      </c>
      <c r="E19" s="4">
        <f>'Edificio 12'!G24</f>
        <v>0</v>
      </c>
      <c r="F19" s="4">
        <f>'Edificio 12'!H24</f>
        <v>0</v>
      </c>
    </row>
    <row r="20" spans="1:6" ht="45" x14ac:dyDescent="0.25">
      <c r="A20" s="2" t="str">
        <f>IF('Edificio 13'!F$2="","",'Edificio 13'!F$2)</f>
        <v>Sede Regional Brunca (Pérez Zeledón)</v>
      </c>
      <c r="B20" s="18">
        <f>+'Edificio 13'!$B$24</f>
        <v>1319</v>
      </c>
      <c r="C20" s="6" t="str">
        <f>IF('Edificio 13'!C24="","",'Edificio 13'!C24)</f>
        <v/>
      </c>
      <c r="D20" s="6">
        <f>IF('Edificio 13'!D24="","",'Edificio 13'!D24)</f>
        <v>4.666666666666667</v>
      </c>
      <c r="E20" s="4">
        <f>'Edificio 13'!G24</f>
        <v>0</v>
      </c>
      <c r="F20" s="4">
        <f>'Edificio 13'!H24</f>
        <v>4.666666666666667</v>
      </c>
    </row>
    <row r="21" spans="1:6" ht="45" x14ac:dyDescent="0.25">
      <c r="A21" s="2" t="str">
        <f>IF('Edificio 14'!F$2="","",'Edificio 14'!F$2)</f>
        <v>Sede Regional Chorotega (Liberia y Nicoya)</v>
      </c>
      <c r="B21" s="18">
        <f>+'Edificio 14'!$B$24</f>
        <v>2661</v>
      </c>
      <c r="C21" s="6">
        <f>IF('Edificio 14'!C24="","",'Edificio 14'!C24)</f>
        <v>0.54683333333333339</v>
      </c>
      <c r="D21" s="6">
        <f>IF('Edificio 14'!D24="","",'Edificio 14'!D24)</f>
        <v>7.458333333333333</v>
      </c>
      <c r="E21" s="4">
        <f>'Edificio 14'!G24</f>
        <v>0.54683333333333339</v>
      </c>
      <c r="F21" s="4">
        <f>'Edificio 14'!H24</f>
        <v>7.458333333333333</v>
      </c>
    </row>
    <row r="22" spans="1:6" ht="45" x14ac:dyDescent="0.25">
      <c r="A22" s="2" t="str">
        <f>IF('Edificio 15'!F$2="","",'Edificio 15'!F$2)</f>
        <v>Sede Interuniversitaria Alajuela</v>
      </c>
      <c r="B22" s="18">
        <f>+'Edificio 15'!$B$24</f>
        <v>902</v>
      </c>
      <c r="C22" s="6">
        <f>IF('Edificio 15'!C24="","",'Edificio 15'!C24)</f>
        <v>5.8333333333333341E-2</v>
      </c>
      <c r="D22" s="6">
        <f>IF('Edificio 15'!D24="","",'Edificio 15'!D24)</f>
        <v>97.770833333333329</v>
      </c>
      <c r="E22" s="4">
        <f>'Edificio 15'!G24</f>
        <v>5.8333333333333341E-2</v>
      </c>
      <c r="F22" s="4">
        <f>'Edificio 15'!H24</f>
        <v>97.770833333333329</v>
      </c>
    </row>
    <row r="23" spans="1:6" ht="30.75" thickBot="1" x14ac:dyDescent="0.3">
      <c r="A23" s="2" t="str">
        <f>IF('Edificio 16'!F$2="","",'Edificio 16'!F$2)</f>
        <v>Estación de Biología Marina</v>
      </c>
      <c r="B23" s="18">
        <f>+'Edificio 16'!$B$24</f>
        <v>25</v>
      </c>
      <c r="C23" s="6">
        <f>IF('Edificio 16'!C24="","",'Edificio 16'!C24)</f>
        <v>0.38674999999999993</v>
      </c>
      <c r="D23" s="6">
        <f>IF('Edificio 16'!D24="","",'Edificio 16'!D24)</f>
        <v>5.1124999999999998</v>
      </c>
      <c r="E23" s="4">
        <f>'Edificio 16'!G24</f>
        <v>0.38674999999999993</v>
      </c>
      <c r="F23" s="4">
        <f>'Edificio 16'!H24</f>
        <v>5.1124999999999998</v>
      </c>
    </row>
    <row r="24" spans="1:6" x14ac:dyDescent="0.25">
      <c r="A24" s="16" t="s">
        <v>29</v>
      </c>
      <c r="B24" s="19" t="s">
        <v>33</v>
      </c>
      <c r="C24" s="33">
        <f t="shared" ref="C24:D24" si="0">SUM(C8:C23)</f>
        <v>433.46754166666659</v>
      </c>
      <c r="D24" s="33">
        <f t="shared" si="0"/>
        <v>345.48432333333335</v>
      </c>
      <c r="E24" s="39" t="s">
        <v>33</v>
      </c>
      <c r="F24" s="39" t="s">
        <v>33</v>
      </c>
    </row>
    <row r="25" spans="1:6" ht="15.75" thickBot="1" x14ac:dyDescent="0.3">
      <c r="A25" s="17" t="s">
        <v>32</v>
      </c>
      <c r="B25" s="38" t="s">
        <v>33</v>
      </c>
      <c r="C25" s="40">
        <f t="shared" ref="C25:D25" si="1">AVERAGE(C8:C23)</f>
        <v>48.163060185185174</v>
      </c>
      <c r="D25" s="40">
        <f t="shared" si="1"/>
        <v>34.548432333333338</v>
      </c>
      <c r="E25" s="40">
        <f>AVERAGE(E8:E23)</f>
        <v>27.010074883294358</v>
      </c>
      <c r="F25" s="41">
        <f>AVERAGE(F8:F23)</f>
        <v>20.668132187499999</v>
      </c>
    </row>
  </sheetData>
  <mergeCells count="10">
    <mergeCell ref="A2:B2"/>
    <mergeCell ref="A3:B3"/>
    <mergeCell ref="A5:A7"/>
    <mergeCell ref="B5:B7"/>
    <mergeCell ref="E5:F5"/>
    <mergeCell ref="C5:D6"/>
    <mergeCell ref="E6:E7"/>
    <mergeCell ref="F6:F7"/>
    <mergeCell ref="D2:H2"/>
    <mergeCell ref="D3:H3"/>
  </mergeCells>
  <hyperlinks>
    <hyperlink ref="H1" location="'Indice de Edificios'!A1" display="Indice de Edificios" xr:uid="{E5312155-662D-4544-B2C3-461BDF3C9D0E}"/>
  </hyperlinks>
  <pageMargins left="0.64" right="0.70866141732283472" top="0.28000000000000003" bottom="0.31" header="0.17" footer="0.17"/>
  <pageSetup paperSize="9" scale="85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8"/>
  <dimension ref="A1:Q21"/>
  <sheetViews>
    <sheetView showGridLines="0" workbookViewId="0">
      <selection activeCell="H1" sqref="H1"/>
    </sheetView>
  </sheetViews>
  <sheetFormatPr baseColWidth="10" defaultColWidth="11.42578125" defaultRowHeight="15" x14ac:dyDescent="0.25"/>
  <cols>
    <col min="8" max="8" width="17.140625" bestFit="1" customWidth="1"/>
    <col min="14" max="16" width="16" customWidth="1"/>
    <col min="17" max="17" width="12.42578125" customWidth="1"/>
    <col min="18" max="18" width="13.140625" customWidth="1"/>
  </cols>
  <sheetData>
    <row r="1" spans="1:17" ht="15.75" thickBot="1" x14ac:dyDescent="0.3">
      <c r="H1" s="62" t="s">
        <v>92</v>
      </c>
    </row>
    <row r="2" spans="1:17" x14ac:dyDescent="0.25">
      <c r="A2" s="92" t="s">
        <v>18</v>
      </c>
      <c r="B2" s="92"/>
      <c r="C2" s="92"/>
      <c r="D2" s="92"/>
      <c r="E2" s="24"/>
      <c r="F2" s="103" t="str">
        <f>IF('Datos Generales'!I11="","",'Datos Generales'!I11)</f>
        <v>Universidad Nacional</v>
      </c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17" x14ac:dyDescent="0.25">
      <c r="A3" s="92" t="s">
        <v>27</v>
      </c>
      <c r="B3" s="92"/>
      <c r="C3" s="92"/>
      <c r="D3" s="92"/>
      <c r="E3" s="24"/>
      <c r="F3" s="105">
        <f>IF('Datos Generales'!J22="","",'Datos Generales'!J22)</f>
        <v>2025</v>
      </c>
      <c r="G3" s="105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7" ht="15.75" customHeight="1" thickBot="1" x14ac:dyDescent="0.3"/>
    <row r="5" spans="1:17" ht="18.75" customHeight="1" x14ac:dyDescent="0.25">
      <c r="A5" s="93" t="s">
        <v>0</v>
      </c>
      <c r="B5" s="95" t="s">
        <v>13</v>
      </c>
      <c r="C5" s="70" t="s">
        <v>42</v>
      </c>
      <c r="D5" s="71"/>
      <c r="E5" s="71"/>
      <c r="F5" s="71"/>
    </row>
    <row r="6" spans="1:17" ht="21.75" customHeight="1" x14ac:dyDescent="0.25">
      <c r="A6" s="94"/>
      <c r="B6" s="96"/>
      <c r="C6" s="107" t="s">
        <v>39</v>
      </c>
      <c r="D6" s="107" t="s">
        <v>36</v>
      </c>
      <c r="E6" s="100" t="s">
        <v>40</v>
      </c>
      <c r="F6" s="101" t="s">
        <v>41</v>
      </c>
    </row>
    <row r="7" spans="1:17" ht="15.75" customHeight="1" x14ac:dyDescent="0.25">
      <c r="A7" s="94"/>
      <c r="B7" s="96"/>
      <c r="C7" s="107"/>
      <c r="D7" s="107"/>
      <c r="E7" s="96"/>
      <c r="F7" s="102"/>
    </row>
    <row r="8" spans="1:17" x14ac:dyDescent="0.25">
      <c r="A8" s="2" t="s">
        <v>1</v>
      </c>
      <c r="B8" s="3">
        <f>IFERROR(SUM('Edificio 1:Edificio 16'!B11),"")</f>
        <v>17951</v>
      </c>
      <c r="C8" s="3">
        <f>IF((SUM('Edificio 1:Edificio 16'!C11))=0,"0",(SUM('Edificio 1:Edificio 16'!C11)))</f>
        <v>465</v>
      </c>
      <c r="D8" s="3" t="str">
        <f>IF((SUM('Edificio 1:Edificio 16'!D11))=0,"0",(SUM('Edificio 1:Edificio 16'!D11)))</f>
        <v>0</v>
      </c>
      <c r="E8" s="7">
        <f>IFERROR((SUM(C8)/B8),"")</f>
        <v>2.5903849367723247E-2</v>
      </c>
      <c r="F8" s="7">
        <f>IFERROR((SUM(D8)/B8),"")</f>
        <v>0</v>
      </c>
    </row>
    <row r="9" spans="1:17" x14ac:dyDescent="0.25">
      <c r="A9" s="5" t="s">
        <v>2</v>
      </c>
      <c r="B9" s="3">
        <f>IFERROR(SUM('Edificio 1:Edificio 16'!B12),"")</f>
        <v>17951</v>
      </c>
      <c r="C9" s="3">
        <f>IF((SUM('Edificio 1:Edificio 16'!C12))=0,"0",(SUM('Edificio 1:Edificio 16'!C12)))</f>
        <v>11.803000000000001</v>
      </c>
      <c r="D9" s="3">
        <f>IF((SUM('Edificio 1:Edificio 16'!D12))=0,"0",(SUM('Edificio 1:Edificio 16'!D12)))</f>
        <v>410.3</v>
      </c>
      <c r="E9" s="7">
        <f t="shared" ref="E9:E19" si="0">IFERROR((SUM(C9)/B9),"")</f>
        <v>6.5751211631663977E-4</v>
      </c>
      <c r="F9" s="7">
        <f t="shared" ref="F9:F19" si="1">IFERROR((SUM(D9)/B9),"")</f>
        <v>2.2856665366831931E-2</v>
      </c>
    </row>
    <row r="10" spans="1:17" x14ac:dyDescent="0.25">
      <c r="A10" s="5" t="s">
        <v>3</v>
      </c>
      <c r="B10" s="3">
        <f>IFERROR(SUM('Edificio 1:Edificio 16'!B13),"")</f>
        <v>17951</v>
      </c>
      <c r="C10" s="3">
        <f>IF((SUM('Edificio 1:Edificio 16'!C13))=0,"0",(SUM('Edificio 1:Edificio 16'!C13)))</f>
        <v>7.4399999999999995</v>
      </c>
      <c r="D10" s="3">
        <f>IF((SUM('Edificio 1:Edificio 16'!D13))=0,"0",(SUM('Edificio 1:Edificio 16'!D13)))</f>
        <v>740.34</v>
      </c>
      <c r="E10" s="7">
        <f t="shared" si="0"/>
        <v>4.1446158988357192E-4</v>
      </c>
      <c r="F10" s="7">
        <f t="shared" si="1"/>
        <v>4.1242270625591888E-2</v>
      </c>
    </row>
    <row r="11" spans="1:17" x14ac:dyDescent="0.25">
      <c r="A11" s="5" t="s">
        <v>4</v>
      </c>
      <c r="B11" s="3">
        <f>IFERROR(SUM('Edificio 1:Edificio 16'!B14),"")</f>
        <v>17951</v>
      </c>
      <c r="C11" s="3" t="str">
        <f>IF((SUM('Edificio 1:Edificio 16'!C14))=0,"0",(SUM('Edificio 1:Edificio 16'!C14)))</f>
        <v>0</v>
      </c>
      <c r="D11" s="3" t="str">
        <f>IF((SUM('Edificio 1:Edificio 16'!D14))=0,"0",(SUM('Edificio 1:Edificio 16'!D14)))</f>
        <v>0</v>
      </c>
      <c r="E11" s="7">
        <f t="shared" si="0"/>
        <v>0</v>
      </c>
      <c r="F11" s="7">
        <f t="shared" si="1"/>
        <v>0</v>
      </c>
    </row>
    <row r="12" spans="1:17" x14ac:dyDescent="0.25">
      <c r="A12" s="5" t="s">
        <v>5</v>
      </c>
      <c r="B12" s="3">
        <f>IFERROR(SUM('Edificio 1:Edificio 16'!B15),"")</f>
        <v>17951</v>
      </c>
      <c r="C12" s="3">
        <f>IF((SUM('Edificio 1:Edificio 16'!C15))=0,"0",(SUM('Edificio 1:Edificio 16'!C15)))</f>
        <v>903</v>
      </c>
      <c r="D12" s="3" t="str">
        <f>IF((SUM('Edificio 1:Edificio 16'!D15))=0,"0",(SUM('Edificio 1:Edificio 16'!D15)))</f>
        <v>0</v>
      </c>
      <c r="E12" s="7">
        <f t="shared" si="0"/>
        <v>5.0303604256030303E-2</v>
      </c>
      <c r="F12" s="7">
        <f t="shared" si="1"/>
        <v>0</v>
      </c>
    </row>
    <row r="13" spans="1:17" x14ac:dyDescent="0.25">
      <c r="A13" s="5" t="s">
        <v>6</v>
      </c>
      <c r="B13" s="3">
        <f>IFERROR(SUM('Edificio 1:Edificio 16'!B16),"")</f>
        <v>17951</v>
      </c>
      <c r="C13" s="3">
        <f>IF((SUM('Edificio 1:Edificio 16'!C16))=0,"0",(SUM('Edificio 1:Edificio 16'!C16)))</f>
        <v>1657</v>
      </c>
      <c r="D13" s="3">
        <f>IF((SUM('Edificio 1:Edificio 16'!D16))=0,"0",(SUM('Edificio 1:Edificio 16'!D16)))</f>
        <v>1173</v>
      </c>
      <c r="E13" s="7">
        <f t="shared" si="0"/>
        <v>9.2306835273800902E-2</v>
      </c>
      <c r="F13" s="7">
        <f t="shared" si="1"/>
        <v>6.5344549050192186E-2</v>
      </c>
    </row>
    <row r="14" spans="1:17" x14ac:dyDescent="0.25">
      <c r="A14" s="5" t="s">
        <v>7</v>
      </c>
      <c r="B14" s="3">
        <f>IFERROR(SUM('Edificio 1:Edificio 16'!B17),"")</f>
        <v>17951</v>
      </c>
      <c r="C14" s="3">
        <f>IF((SUM('Edificio 1:Edificio 16'!C17))=0,"0",(SUM('Edificio 1:Edificio 16'!C17)))</f>
        <v>793.5</v>
      </c>
      <c r="D14" s="3">
        <f>IF((SUM('Edificio 1:Edificio 16'!D17))=0,"0",(SUM('Edificio 1:Edificio 16'!D17)))</f>
        <v>560</v>
      </c>
      <c r="E14" s="7">
        <f t="shared" si="0"/>
        <v>4.4203665533953537E-2</v>
      </c>
      <c r="F14" s="7">
        <f t="shared" si="1"/>
        <v>3.1196033647150578E-2</v>
      </c>
    </row>
    <row r="15" spans="1:17" x14ac:dyDescent="0.25">
      <c r="A15" s="5" t="s">
        <v>8</v>
      </c>
      <c r="B15" s="3">
        <f>IFERROR(SUM('Edificio 1:Edificio 16'!B18),"")</f>
        <v>17951</v>
      </c>
      <c r="C15" s="3" t="str">
        <f>IF((SUM('Edificio 1:Edificio 16'!C18))=0,"0",(SUM('Edificio 1:Edificio 16'!C18)))</f>
        <v>0</v>
      </c>
      <c r="D15" s="3" t="str">
        <f>IF((SUM('Edificio 1:Edificio 16'!D18))=0,"0",(SUM('Edificio 1:Edificio 16'!D18)))</f>
        <v>0</v>
      </c>
      <c r="E15" s="7">
        <f t="shared" si="0"/>
        <v>0</v>
      </c>
      <c r="F15" s="7">
        <f t="shared" si="1"/>
        <v>0</v>
      </c>
    </row>
    <row r="16" spans="1:17" x14ac:dyDescent="0.25">
      <c r="A16" s="5" t="s">
        <v>9</v>
      </c>
      <c r="B16" s="3">
        <f>IFERROR(SUM('Edificio 1:Edificio 16'!B19),"")</f>
        <v>17951</v>
      </c>
      <c r="C16" s="3">
        <f>IF((SUM('Edificio 1:Edificio 16'!C19))=0,"0",(SUM('Edificio 1:Edificio 16'!C19)))</f>
        <v>328.04249999999996</v>
      </c>
      <c r="D16" s="3">
        <f>IF((SUM('Edificio 1:Edificio 16'!D19))=0,"0",(SUM('Edificio 1:Edificio 16'!D19)))</f>
        <v>386.19050000000004</v>
      </c>
      <c r="E16" s="7">
        <f t="shared" si="0"/>
        <v>1.8274330120884627E-2</v>
      </c>
      <c r="F16" s="7">
        <f t="shared" si="1"/>
        <v>2.151359255751769E-2</v>
      </c>
    </row>
    <row r="17" spans="1:6" x14ac:dyDescent="0.25">
      <c r="A17" s="5" t="s">
        <v>10</v>
      </c>
      <c r="B17" s="3">
        <f>IFERROR(SUM('Edificio 1:Edificio 16'!B20),"")</f>
        <v>17951</v>
      </c>
      <c r="C17" s="3">
        <f>IF((SUM('Edificio 1:Edificio 16'!C20))=0,"0",(SUM('Edificio 1:Edificio 16'!C20)))</f>
        <v>1035.825</v>
      </c>
      <c r="D17" s="3">
        <f>IF((SUM('Edificio 1:Edificio 16'!D20))=0,"0",(SUM('Edificio 1:Edificio 16'!D20)))</f>
        <v>242.18138000000002</v>
      </c>
      <c r="E17" s="7">
        <f t="shared" si="0"/>
        <v>5.7702913486713837E-2</v>
      </c>
      <c r="F17" s="7">
        <f t="shared" si="1"/>
        <v>1.3491247284273858E-2</v>
      </c>
    </row>
    <row r="18" spans="1:6" x14ac:dyDescent="0.25">
      <c r="A18" s="5" t="s">
        <v>11</v>
      </c>
      <c r="B18" s="3">
        <f>IFERROR(SUM('Edificio 1:Edificio 16'!B21),"")</f>
        <v>17951</v>
      </c>
      <c r="C18" s="3" t="str">
        <f>IF((SUM('Edificio 1:Edificio 16'!C21))=0,"0",(SUM('Edificio 1:Edificio 16'!C21)))</f>
        <v>0</v>
      </c>
      <c r="D18" s="3">
        <f>IF((SUM('Edificio 1:Edificio 16'!D21))=0,"0",(SUM('Edificio 1:Edificio 16'!D21)))</f>
        <v>633.79999999999995</v>
      </c>
      <c r="E18" s="7">
        <f t="shared" si="0"/>
        <v>0</v>
      </c>
      <c r="F18" s="7">
        <f t="shared" si="1"/>
        <v>3.5307225224221486E-2</v>
      </c>
    </row>
    <row r="19" spans="1:6" ht="15.75" thickBot="1" x14ac:dyDescent="0.3">
      <c r="A19" s="15" t="s">
        <v>12</v>
      </c>
      <c r="B19" s="3">
        <f>IFERROR(SUM('Edificio 1:Edificio 16'!B22),"")</f>
        <v>17951</v>
      </c>
      <c r="C19" s="3" t="str">
        <f>IF((SUM('Edificio 1:Edificio 16'!C22))=0,"0",(SUM('Edificio 1:Edificio 16'!C22)))</f>
        <v>0</v>
      </c>
      <c r="D19" s="3" t="str">
        <f>IF((SUM('Edificio 1:Edificio 16'!D22))=0,"0",(SUM('Edificio 1:Edificio 16'!D22)))</f>
        <v>0</v>
      </c>
      <c r="E19" s="7">
        <f t="shared" si="0"/>
        <v>0</v>
      </c>
      <c r="F19" s="7">
        <f t="shared" si="1"/>
        <v>0</v>
      </c>
    </row>
    <row r="20" spans="1:6" x14ac:dyDescent="0.25">
      <c r="A20" s="16" t="s">
        <v>29</v>
      </c>
      <c r="B20" s="22" t="s">
        <v>33</v>
      </c>
      <c r="C20" s="42">
        <f>SUM(C8:C19)</f>
        <v>5201.6104999999998</v>
      </c>
      <c r="D20" s="42">
        <f>SUM(D8:D19)</f>
        <v>4145.8118800000002</v>
      </c>
      <c r="E20" s="43" t="s">
        <v>33</v>
      </c>
      <c r="F20" s="43" t="s">
        <v>33</v>
      </c>
    </row>
    <row r="21" spans="1:6" ht="15.75" thickBot="1" x14ac:dyDescent="0.3">
      <c r="A21" s="17" t="s">
        <v>32</v>
      </c>
      <c r="B21" s="21">
        <f>IF(SUM(B8:B19)=0," ",AVERAGE(B8:B19))</f>
        <v>17951</v>
      </c>
      <c r="C21" s="44">
        <f t="shared" ref="C21:D21" si="2">+AVERAGEIF(C8:C19,"&gt;0",C8:C19)</f>
        <v>650.20131249999997</v>
      </c>
      <c r="D21" s="44">
        <f t="shared" si="2"/>
        <v>592.25884000000008</v>
      </c>
      <c r="E21" s="44">
        <f>+AVERAGEIF(E8:E19,"&gt;0",E8:E19)</f>
        <v>3.6220896468163337E-2</v>
      </c>
      <c r="F21" s="44">
        <f>+AVERAGEIF(F8:F19,"&gt;0",F8:F19)</f>
        <v>3.2993083393682801E-2</v>
      </c>
    </row>
  </sheetData>
  <mergeCells count="11">
    <mergeCell ref="A2:D2"/>
    <mergeCell ref="F2:Q2"/>
    <mergeCell ref="A3:D3"/>
    <mergeCell ref="F3:Q3"/>
    <mergeCell ref="A5:A7"/>
    <mergeCell ref="B5:B7"/>
    <mergeCell ref="E6:E7"/>
    <mergeCell ref="F6:F7"/>
    <mergeCell ref="C5:F5"/>
    <mergeCell ref="D6:D7"/>
    <mergeCell ref="C6:C7"/>
  </mergeCells>
  <hyperlinks>
    <hyperlink ref="H1" location="'Indice de Edificios'!A1" display="Indice de Edificios" xr:uid="{313C469F-EF5F-4BEF-8AEF-9064289EA3D6}"/>
  </hyperlinks>
  <pageMargins left="0.69" right="0.31496062992125984" top="0.59055118110236227" bottom="0.9055118110236221" header="0.31496062992125984" footer="1.7"/>
  <pageSetup paperSize="9" scale="90" orientation="landscape" r:id="rId1"/>
  <rowBreaks count="2" manualBreakCount="2">
    <brk id="23" max="16383" man="1"/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Datos Generales</vt:lpstr>
      <vt:lpstr>Indice de Edificios</vt:lpstr>
      <vt:lpstr>Edificio 1</vt:lpstr>
      <vt:lpstr>Edificio 2</vt:lpstr>
      <vt:lpstr>Edificio 3</vt:lpstr>
      <vt:lpstr>Edificio 4</vt:lpstr>
      <vt:lpstr>Edificio 5</vt:lpstr>
      <vt:lpstr>Edificio 6</vt:lpstr>
      <vt:lpstr>Edificio 7</vt:lpstr>
      <vt:lpstr>Edificio 8</vt:lpstr>
      <vt:lpstr>Edificio 9</vt:lpstr>
      <vt:lpstr>Edificio 10</vt:lpstr>
      <vt:lpstr>Edificio 11</vt:lpstr>
      <vt:lpstr>Edificio 12</vt:lpstr>
      <vt:lpstr>Edificio 13</vt:lpstr>
      <vt:lpstr>Edificio 14</vt:lpstr>
      <vt:lpstr>Edificio 15</vt:lpstr>
      <vt:lpstr>Edificio 16</vt:lpstr>
      <vt:lpstr>Reporte institucional_edificio</vt:lpstr>
      <vt:lpstr>Reporte Institucional_mes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dmendoza</dc:creator>
  <cp:lastModifiedBy>FABIAN CHAVARRIA SOLERA</cp:lastModifiedBy>
  <cp:lastPrinted>2011-08-19T13:34:45Z</cp:lastPrinted>
  <dcterms:created xsi:type="dcterms:W3CDTF">2009-10-20T13:50:35Z</dcterms:created>
  <dcterms:modified xsi:type="dcterms:W3CDTF">2026-03-03T14:31:22Z</dcterms:modified>
</cp:coreProperties>
</file>